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s\Documents\SAN LORENZO SHOPPING\ADMINISTRACION\Para firmas\"/>
    </mc:Choice>
  </mc:AlternateContent>
  <xr:revisionPtr revIDLastSave="0" documentId="13_ncr:201_{5FCAF545-F805-4758-9753-3E6C9E2D2C6E}" xr6:coauthVersionLast="45" xr6:coauthVersionMax="45" xr10:uidLastSave="{00000000-0000-0000-0000-000000000000}"/>
  <bookViews>
    <workbookView xWindow="-15" yWindow="0" windowWidth="19230" windowHeight="15585" tabRatio="900" xr2:uid="{00000000-000D-0000-FFFF-FFFF00000000}"/>
  </bookViews>
  <sheets>
    <sheet name="Balance" sheetId="2" r:id="rId1"/>
    <sheet name="Resultados" sheetId="3" r:id="rId2"/>
    <sheet name="Patrimonio" sheetId="4" r:id="rId3"/>
    <sheet name="Origen" sheetId="5" r:id="rId4"/>
    <sheet name="NOTAS" sheetId="17" r:id="rId5"/>
    <sheet name="Anexo A" sheetId="6" r:id="rId6"/>
    <sheet name="Anexo B" sheetId="7" r:id="rId7"/>
    <sheet name="Anexo C" sheetId="8" r:id="rId8"/>
    <sheet name="Anexo D" sheetId="9" r:id="rId9"/>
    <sheet name="Anexo E" sheetId="11" r:id="rId10"/>
    <sheet name="Anexo F" sheetId="12" r:id="rId11"/>
    <sheet name="Anexo G" sheetId="13" r:id="rId12"/>
    <sheet name="Anexo H" sheetId="14" r:id="rId13"/>
    <sheet name="Anexo I" sheetId="15" r:id="rId14"/>
    <sheet name="Anexo J" sheetId="16" r:id="rId15"/>
    <sheet name="Anexo 1" sheetId="19" state="hidden" r:id="rId16"/>
    <sheet name="Anexo 1 " sheetId="20" state="hidden" r:id="rId17"/>
    <sheet name="Hoja1" sheetId="21" state="hidden" r:id="rId18"/>
    <sheet name="Anexo 1 D" sheetId="23" r:id="rId19"/>
    <sheet name="ACCIONISTA" sheetId="22" r:id="rId20"/>
    <sheet name="fiema pp" sheetId="18" r:id="rId21"/>
  </sheets>
  <externalReferences>
    <externalReference r:id="rId22"/>
    <externalReference r:id="rId2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3" i="17" l="1"/>
  <c r="B23" i="17"/>
  <c r="K33" i="6" l="1"/>
  <c r="D24" i="14" l="1"/>
  <c r="F33" i="14"/>
  <c r="F11" i="14"/>
  <c r="D16" i="14"/>
  <c r="D15" i="14"/>
  <c r="D26" i="14"/>
  <c r="D23" i="14"/>
  <c r="D22" i="14"/>
  <c r="D21" i="14"/>
  <c r="D17" i="14"/>
  <c r="D13" i="14"/>
  <c r="D12" i="14"/>
  <c r="D11" i="14"/>
  <c r="C27" i="14"/>
  <c r="C22" i="14"/>
  <c r="C14" i="14"/>
  <c r="B19" i="14"/>
  <c r="B13" i="14"/>
  <c r="J35" i="14"/>
  <c r="F15" i="6" l="1"/>
  <c r="F17" i="6"/>
  <c r="F19" i="6"/>
  <c r="F21" i="6"/>
  <c r="F23" i="6"/>
  <c r="F25" i="6"/>
  <c r="F27" i="6"/>
  <c r="F29" i="6"/>
  <c r="F31" i="6"/>
  <c r="I18" i="23" l="1"/>
  <c r="I20" i="23" s="1"/>
  <c r="F29" i="13" l="1"/>
  <c r="L62" i="6"/>
  <c r="F33" i="6" l="1"/>
  <c r="L33" i="6" s="1"/>
  <c r="B70" i="6" l="1"/>
  <c r="B71" i="6" s="1"/>
  <c r="D89" i="6" s="1"/>
  <c r="D90" i="6" l="1"/>
  <c r="D72" i="6"/>
  <c r="D71" i="6"/>
  <c r="D91" i="6"/>
  <c r="E40" i="13" l="1"/>
  <c r="E39" i="13"/>
  <c r="E20" i="13"/>
  <c r="E19" i="13"/>
  <c r="E18" i="13"/>
  <c r="J22" i="4"/>
  <c r="K24" i="4" l="1"/>
  <c r="K41" i="6" l="1"/>
  <c r="K39" i="6"/>
  <c r="K37" i="6"/>
  <c r="K35" i="6"/>
  <c r="K31" i="6"/>
  <c r="K29" i="6"/>
  <c r="K27" i="6"/>
  <c r="K25" i="6"/>
  <c r="K23" i="6"/>
  <c r="K21" i="6"/>
  <c r="K19" i="6"/>
  <c r="K17" i="6"/>
  <c r="K15" i="6"/>
  <c r="I22" i="23" l="1"/>
  <c r="F33" i="23"/>
  <c r="F32" i="23"/>
  <c r="K16" i="23" l="1"/>
  <c r="K12" i="23"/>
  <c r="K14" i="23"/>
  <c r="F34" i="23"/>
  <c r="F35" i="23" s="1"/>
  <c r="K19" i="19"/>
  <c r="L13" i="19" s="1"/>
  <c r="B53" i="17"/>
  <c r="D47" i="13" l="1"/>
  <c r="D40" i="13"/>
  <c r="D41" i="13" s="1"/>
  <c r="D42" i="13" s="1"/>
  <c r="D29" i="13"/>
  <c r="D28" i="13"/>
  <c r="D19" i="13"/>
  <c r="D20" i="13" s="1"/>
  <c r="D21" i="13" s="1"/>
  <c r="I22" i="4"/>
  <c r="F34" i="14" l="1"/>
  <c r="D30" i="3" s="1"/>
  <c r="G34" i="14"/>
  <c r="H34" i="14"/>
  <c r="F45" i="6" l="1"/>
  <c r="F47" i="6"/>
  <c r="F49" i="6"/>
  <c r="C78" i="17" l="1"/>
  <c r="B169" i="17" l="1"/>
  <c r="C169" i="17"/>
  <c r="C102" i="17" l="1"/>
  <c r="B102" i="17"/>
  <c r="E21" i="13" l="1"/>
  <c r="B179" i="17" l="1"/>
  <c r="J33" i="2" l="1"/>
  <c r="E29" i="13" l="1"/>
  <c r="B146" i="17" l="1"/>
  <c r="B15" i="15" l="1"/>
  <c r="C15" i="15"/>
  <c r="F23" i="3" l="1"/>
  <c r="I35" i="14"/>
  <c r="K35" i="14" s="1"/>
  <c r="C53" i="17"/>
  <c r="E53" i="17" s="1"/>
  <c r="B78" i="17"/>
  <c r="B129" i="17"/>
  <c r="C27" i="2" s="1"/>
  <c r="C146" i="17"/>
  <c r="C179" i="17"/>
  <c r="C197" i="17"/>
  <c r="B197" i="17"/>
  <c r="E23" i="17" l="1"/>
  <c r="C29" i="13" l="1"/>
  <c r="C28" i="13"/>
  <c r="D27" i="2" l="1"/>
  <c r="C129" i="17"/>
  <c r="E129" i="17" l="1"/>
  <c r="E27" i="2"/>
  <c r="F40" i="13"/>
  <c r="F21" i="13"/>
  <c r="F19" i="13"/>
  <c r="F18" i="11"/>
  <c r="E21" i="2"/>
  <c r="G39" i="5"/>
  <c r="I11" i="14" l="1"/>
  <c r="C34" i="14" l="1"/>
  <c r="I20" i="7" l="1"/>
  <c r="E20" i="7"/>
  <c r="J20" i="7" l="1"/>
  <c r="B60" i="6" l="1"/>
  <c r="F36" i="3" l="1"/>
  <c r="F35" i="3"/>
  <c r="I32" i="14" l="1"/>
  <c r="I31" i="14"/>
  <c r="I28" i="14"/>
  <c r="I26" i="14"/>
  <c r="I25" i="14"/>
  <c r="I23" i="14"/>
  <c r="I22" i="14"/>
  <c r="I21" i="14"/>
  <c r="I19" i="14"/>
  <c r="I17" i="14"/>
  <c r="I15" i="14"/>
  <c r="I16" i="14"/>
  <c r="I12" i="14"/>
  <c r="I14" i="14"/>
  <c r="I13" i="14"/>
  <c r="I18" i="14"/>
  <c r="I24" i="14"/>
  <c r="I27" i="14"/>
  <c r="I29" i="14"/>
  <c r="I30" i="14"/>
  <c r="F22" i="4"/>
  <c r="L19" i="6" l="1"/>
  <c r="M19" i="6" s="1"/>
  <c r="L15" i="6"/>
  <c r="F55" i="6"/>
  <c r="L55" i="6" s="1"/>
  <c r="M55" i="6" s="1"/>
  <c r="F53" i="6"/>
  <c r="F51" i="6"/>
  <c r="F41" i="6"/>
  <c r="F39" i="6"/>
  <c r="F37" i="6"/>
  <c r="F35" i="6"/>
  <c r="L17" i="6" l="1"/>
  <c r="M17" i="6" s="1"/>
  <c r="M15" i="6"/>
  <c r="E16" i="2" l="1"/>
  <c r="C16" i="2"/>
  <c r="E10" i="2"/>
  <c r="C10" i="2"/>
  <c r="H14" i="2"/>
  <c r="D34" i="14"/>
  <c r="D19" i="3" s="1"/>
  <c r="D37" i="14" s="1"/>
  <c r="F22" i="11"/>
  <c r="F20" i="13"/>
  <c r="C20" i="13"/>
  <c r="C19" i="13"/>
  <c r="F47" i="13"/>
  <c r="F49" i="13" s="1"/>
  <c r="F39" i="13"/>
  <c r="F44" i="13" s="1"/>
  <c r="F18" i="13"/>
  <c r="G14" i="5"/>
  <c r="G18" i="5" s="1"/>
  <c r="G52" i="5"/>
  <c r="J12" i="2"/>
  <c r="F21" i="3"/>
  <c r="F19" i="3"/>
  <c r="F17" i="3"/>
  <c r="J31" i="2"/>
  <c r="J35" i="2" s="1"/>
  <c r="K20" i="4"/>
  <c r="C12" i="2"/>
  <c r="E25" i="5"/>
  <c r="L25" i="6"/>
  <c r="M25" i="6" s="1"/>
  <c r="B8" i="22"/>
  <c r="C3" i="22" s="1"/>
  <c r="D3" i="21"/>
  <c r="D5" i="21"/>
  <c r="D7" i="21"/>
  <c r="D9" i="21"/>
  <c r="D11" i="21"/>
  <c r="K18" i="20"/>
  <c r="F30" i="19"/>
  <c r="F31" i="19"/>
  <c r="E34" i="14"/>
  <c r="D23" i="3" s="1"/>
  <c r="D35" i="3"/>
  <c r="D36" i="3"/>
  <c r="C18" i="13"/>
  <c r="C21" i="13"/>
  <c r="C31" i="13"/>
  <c r="E31" i="13"/>
  <c r="F31" i="13"/>
  <c r="C39" i="13"/>
  <c r="C40" i="13"/>
  <c r="C41" i="13"/>
  <c r="C42" i="13"/>
  <c r="E47" i="13"/>
  <c r="E49" i="13" s="1"/>
  <c r="E17" i="12"/>
  <c r="C21" i="12"/>
  <c r="D21" i="12"/>
  <c r="E21" i="12"/>
  <c r="D22" i="12"/>
  <c r="E22" i="12"/>
  <c r="D23" i="12"/>
  <c r="E23" i="12"/>
  <c r="D24" i="12"/>
  <c r="E24" i="12"/>
  <c r="D35" i="12"/>
  <c r="D39" i="12" s="1"/>
  <c r="B24" i="12" s="1"/>
  <c r="B32" i="12" s="1"/>
  <c r="E47" i="12"/>
  <c r="E37" i="12" s="1"/>
  <c r="E18" i="11"/>
  <c r="C18" i="11" s="1"/>
  <c r="C22" i="11" s="1"/>
  <c r="B22" i="11"/>
  <c r="E26" i="11"/>
  <c r="E29" i="11" s="1"/>
  <c r="B29" i="11"/>
  <c r="C29" i="11"/>
  <c r="D29" i="11"/>
  <c r="F29" i="11"/>
  <c r="B19" i="9"/>
  <c r="C19" i="9"/>
  <c r="C27" i="9" s="1"/>
  <c r="D19" i="9"/>
  <c r="D27" i="9" s="1"/>
  <c r="E19" i="9"/>
  <c r="F19" i="9"/>
  <c r="F27" i="9" s="1"/>
  <c r="B25" i="9"/>
  <c r="B27" i="9" s="1"/>
  <c r="D25" i="9"/>
  <c r="E25" i="9"/>
  <c r="F25" i="9"/>
  <c r="E27" i="9"/>
  <c r="E18" i="7"/>
  <c r="E22" i="7" s="1"/>
  <c r="I18" i="7"/>
  <c r="B22" i="7"/>
  <c r="C22" i="7"/>
  <c r="D22" i="7"/>
  <c r="F22" i="7"/>
  <c r="G22" i="7"/>
  <c r="H22" i="7"/>
  <c r="I22" i="7"/>
  <c r="AG15" i="6"/>
  <c r="AH15" i="6" s="1"/>
  <c r="AG17" i="6"/>
  <c r="AH17" i="6" s="1"/>
  <c r="AG19" i="6"/>
  <c r="AH19" i="6" s="1"/>
  <c r="L21" i="6"/>
  <c r="AG21" i="6"/>
  <c r="AH21" i="6" s="1"/>
  <c r="L23" i="6"/>
  <c r="M23" i="6" s="1"/>
  <c r="AG23" i="6"/>
  <c r="AH23" i="6" s="1"/>
  <c r="AG25" i="6"/>
  <c r="AH25" i="6" s="1"/>
  <c r="L27" i="6"/>
  <c r="M27" i="6" s="1"/>
  <c r="AG27" i="6"/>
  <c r="AH27" i="6" s="1"/>
  <c r="L29" i="6"/>
  <c r="M29" i="6" s="1"/>
  <c r="L31" i="6"/>
  <c r="L35" i="6"/>
  <c r="M35" i="6" s="1"/>
  <c r="L37" i="6"/>
  <c r="M37" i="6" s="1"/>
  <c r="L39" i="6"/>
  <c r="M39" i="6" s="1"/>
  <c r="L41" i="6"/>
  <c r="M41" i="6" s="1"/>
  <c r="AG43" i="6"/>
  <c r="AH43" i="6" s="1"/>
  <c r="K45" i="6"/>
  <c r="L45" i="6" s="1"/>
  <c r="M45" i="6" s="1"/>
  <c r="AG45" i="6"/>
  <c r="AH45" i="6" s="1"/>
  <c r="K47" i="6"/>
  <c r="L47" i="6" s="1"/>
  <c r="M47" i="6" s="1"/>
  <c r="AG47" i="6"/>
  <c r="AH47" i="6" s="1"/>
  <c r="K49" i="6"/>
  <c r="L49" i="6" s="1"/>
  <c r="M49" i="6" s="1"/>
  <c r="AG49" i="6"/>
  <c r="AH49" i="6" s="1"/>
  <c r="K51" i="6"/>
  <c r="L51" i="6" s="1"/>
  <c r="M51" i="6" s="1"/>
  <c r="K53" i="6"/>
  <c r="L53" i="6" s="1"/>
  <c r="M53" i="6" s="1"/>
  <c r="F57" i="6"/>
  <c r="K57" i="6"/>
  <c r="AG57" i="6"/>
  <c r="AH57" i="6" s="1"/>
  <c r="C60" i="6"/>
  <c r="D60" i="6"/>
  <c r="E60" i="6"/>
  <c r="G60" i="6"/>
  <c r="H60" i="6"/>
  <c r="I60" i="6"/>
  <c r="J60" i="6"/>
  <c r="T60" i="6"/>
  <c r="T62" i="6" s="1"/>
  <c r="U60" i="6"/>
  <c r="V60" i="6"/>
  <c r="V62" i="6" s="1"/>
  <c r="W60" i="6"/>
  <c r="W62" i="6" s="1"/>
  <c r="X60" i="6"/>
  <c r="X62" i="6" s="1"/>
  <c r="Y60" i="6"/>
  <c r="Y62" i="6" s="1"/>
  <c r="Z60" i="6"/>
  <c r="Z62" i="6" s="1"/>
  <c r="AA60" i="6"/>
  <c r="AA62" i="6" s="1"/>
  <c r="AB60" i="6"/>
  <c r="AB62" i="6" s="1"/>
  <c r="AC60" i="6"/>
  <c r="AC62" i="6" s="1"/>
  <c r="AD60" i="6"/>
  <c r="AD62" i="6" s="1"/>
  <c r="AE60" i="6"/>
  <c r="AE62" i="6" s="1"/>
  <c r="AF60" i="6"/>
  <c r="AF62" i="6" s="1"/>
  <c r="U62" i="6"/>
  <c r="G74" i="6"/>
  <c r="G75" i="6"/>
  <c r="G76" i="6"/>
  <c r="G77" i="6"/>
  <c r="G78" i="6"/>
  <c r="G80" i="6"/>
  <c r="B84" i="6"/>
  <c r="C82" i="6" s="1"/>
  <c r="D82" i="6" s="1"/>
  <c r="E12" i="2"/>
  <c r="E14" i="2"/>
  <c r="B115" i="17"/>
  <c r="C23" i="2" s="1"/>
  <c r="C115" i="17"/>
  <c r="E23" i="2" s="1"/>
  <c r="H10" i="2"/>
  <c r="J10" i="2"/>
  <c r="H12" i="2"/>
  <c r="J14" i="2"/>
  <c r="B186" i="17"/>
  <c r="C186" i="17"/>
  <c r="J16" i="2" s="1"/>
  <c r="J21" i="2"/>
  <c r="J24" i="2" s="1"/>
  <c r="B211" i="17"/>
  <c r="C211" i="17"/>
  <c r="B221" i="17"/>
  <c r="C220" i="17" s="1"/>
  <c r="B11" i="4"/>
  <c r="B22" i="4" s="1"/>
  <c r="C11" i="4"/>
  <c r="C22" i="4" s="1"/>
  <c r="D11" i="4"/>
  <c r="D22" i="4" s="1"/>
  <c r="E11" i="4"/>
  <c r="K13" i="4"/>
  <c r="K15" i="4"/>
  <c r="K16" i="4"/>
  <c r="K17" i="4"/>
  <c r="K18" i="4"/>
  <c r="K19" i="4"/>
  <c r="E22" i="4"/>
  <c r="G22" i="4"/>
  <c r="H22" i="4"/>
  <c r="F13" i="3"/>
  <c r="C5" i="22"/>
  <c r="D13" i="3"/>
  <c r="C7" i="22"/>
  <c r="C215" i="17"/>
  <c r="C218" i="17"/>
  <c r="C217" i="17" l="1"/>
  <c r="C2" i="22"/>
  <c r="J18" i="7"/>
  <c r="J22" i="7" s="1"/>
  <c r="C76" i="6"/>
  <c r="D76" i="6" s="1"/>
  <c r="C80" i="6"/>
  <c r="D80" i="6" s="1"/>
  <c r="L57" i="6"/>
  <c r="L60" i="6" s="1"/>
  <c r="C21" i="2" s="1"/>
  <c r="G79" i="6"/>
  <c r="C216" i="17"/>
  <c r="C4" i="22"/>
  <c r="C6" i="22"/>
  <c r="C74" i="6"/>
  <c r="D74" i="6" s="1"/>
  <c r="D84" i="6" s="1"/>
  <c r="D85" i="6" s="1"/>
  <c r="C78" i="6"/>
  <c r="D78" i="6" s="1"/>
  <c r="C219" i="17"/>
  <c r="D12" i="21"/>
  <c r="D13" i="21" s="1"/>
  <c r="E115" i="17"/>
  <c r="F26" i="3"/>
  <c r="F33" i="3" s="1"/>
  <c r="F38" i="3" s="1"/>
  <c r="D36" i="12"/>
  <c r="B21" i="12" s="1"/>
  <c r="C22" i="12"/>
  <c r="G81" i="6"/>
  <c r="AG62" i="6"/>
  <c r="B37" i="12"/>
  <c r="B36" i="12"/>
  <c r="B38" i="12"/>
  <c r="E38" i="12"/>
  <c r="E39" i="12"/>
  <c r="AG60" i="6"/>
  <c r="K11" i="4"/>
  <c r="K22" i="4" s="1"/>
  <c r="E186" i="17"/>
  <c r="M21" i="6"/>
  <c r="E50" i="5"/>
  <c r="F32" i="19"/>
  <c r="F33" i="19" s="1"/>
  <c r="C47" i="13"/>
  <c r="C49" i="13" s="1"/>
  <c r="E102" i="17"/>
  <c r="F24" i="13"/>
  <c r="F33" i="13" s="1"/>
  <c r="E78" i="17"/>
  <c r="D22" i="11"/>
  <c r="E48" i="5"/>
  <c r="C14" i="2"/>
  <c r="C18" i="2" s="1"/>
  <c r="E24" i="13"/>
  <c r="E33" i="13" s="1"/>
  <c r="E16" i="5"/>
  <c r="E11" i="5"/>
  <c r="E14" i="5" s="1"/>
  <c r="L17" i="19"/>
  <c r="L15" i="19"/>
  <c r="E18" i="2"/>
  <c r="E22" i="11"/>
  <c r="E35" i="5"/>
  <c r="K11" i="20"/>
  <c r="K20" i="20" s="1"/>
  <c r="L18" i="20" s="1"/>
  <c r="F37" i="14"/>
  <c r="G26" i="5"/>
  <c r="G29" i="5" s="1"/>
  <c r="G41" i="5" s="1"/>
  <c r="G54" i="5" s="1"/>
  <c r="E32" i="5"/>
  <c r="E179" i="17"/>
  <c r="E146" i="17"/>
  <c r="E31" i="5"/>
  <c r="F51" i="13"/>
  <c r="J18" i="2"/>
  <c r="J28" i="2" s="1"/>
  <c r="J38" i="2" s="1"/>
  <c r="C44" i="13"/>
  <c r="C24" i="13"/>
  <c r="C33" i="13" s="1"/>
  <c r="K60" i="6"/>
  <c r="AH60" i="6"/>
  <c r="F60" i="6"/>
  <c r="H16" i="2"/>
  <c r="E33" i="5" s="1"/>
  <c r="E197" i="17"/>
  <c r="H21" i="2"/>
  <c r="E49" i="5" s="1"/>
  <c r="E44" i="13"/>
  <c r="E51" i="13" s="1"/>
  <c r="E46" i="5"/>
  <c r="E169" i="17"/>
  <c r="C221" i="17" l="1"/>
  <c r="F52" i="3"/>
  <c r="C8" i="22"/>
  <c r="D37" i="12"/>
  <c r="B22" i="12" s="1"/>
  <c r="C23" i="12"/>
  <c r="D38" i="12"/>
  <c r="B23" i="12" s="1"/>
  <c r="B56" i="12" s="1"/>
  <c r="C24" i="12"/>
  <c r="B57" i="12"/>
  <c r="H84" i="6"/>
  <c r="I84" i="6" s="1"/>
  <c r="H81" i="6"/>
  <c r="I81" i="6" s="1"/>
  <c r="H85" i="6"/>
  <c r="I85" i="6" s="1"/>
  <c r="H83" i="6"/>
  <c r="I83" i="6" s="1"/>
  <c r="H82" i="6"/>
  <c r="I82" i="6" s="1"/>
  <c r="C51" i="13"/>
  <c r="E18" i="5"/>
  <c r="H18" i="2"/>
  <c r="E13" i="16" s="1"/>
  <c r="H24" i="2"/>
  <c r="C29" i="12" l="1"/>
  <c r="C31" i="12"/>
  <c r="C28" i="12"/>
  <c r="C32" i="12" s="1"/>
  <c r="H28" i="2"/>
  <c r="C47" i="12" l="1"/>
  <c r="C17" i="12"/>
  <c r="M31" i="6"/>
  <c r="D17" i="3"/>
  <c r="C37" i="14" l="1"/>
  <c r="E27" i="5" l="1"/>
  <c r="I33" i="14" l="1"/>
  <c r="C121" i="17" l="1"/>
  <c r="E25" i="2" s="1"/>
  <c r="E29" i="2" s="1"/>
  <c r="E38" i="2" s="1"/>
  <c r="B121" i="17"/>
  <c r="C25" i="2" s="1"/>
  <c r="C29" i="2" s="1"/>
  <c r="C38" i="2" s="1"/>
  <c r="L40" i="2" l="1"/>
  <c r="E45" i="5"/>
  <c r="E52" i="5" s="1"/>
  <c r="E121" i="17"/>
  <c r="I20" i="14"/>
  <c r="I34" i="14" s="1"/>
  <c r="B34" i="14"/>
  <c r="D21" i="3" s="1"/>
  <c r="I36" i="14" l="1"/>
  <c r="I37" i="14" s="1"/>
  <c r="B37" i="14"/>
  <c r="E26" i="5"/>
  <c r="E29" i="5" s="1"/>
  <c r="D26" i="3"/>
  <c r="D33" i="3" s="1"/>
  <c r="D38" i="3" s="1"/>
  <c r="I38" i="3" s="1"/>
  <c r="H33" i="2" l="1"/>
  <c r="D52" i="3"/>
  <c r="H31" i="2" l="1"/>
  <c r="H35" i="2" s="1"/>
  <c r="E17" i="16" l="1"/>
  <c r="E36" i="5"/>
  <c r="E39" i="5" s="1"/>
  <c r="E41" i="5" s="1"/>
  <c r="E54" i="5" s="1"/>
  <c r="H38" i="2"/>
  <c r="L38" i="2" s="1"/>
  <c r="E15" i="16"/>
</calcChain>
</file>

<file path=xl/sharedStrings.xml><?xml version="1.0" encoding="utf-8"?>
<sst xmlns="http://schemas.openxmlformats.org/spreadsheetml/2006/main" count="929" uniqueCount="611">
  <si>
    <t>TOTAL ACTIVO</t>
  </si>
  <si>
    <t>TOTAL PASIVO</t>
  </si>
  <si>
    <t>PATRIMONIO NETO</t>
  </si>
  <si>
    <t>RESERVAS</t>
  </si>
  <si>
    <t>RESULTADOS</t>
  </si>
  <si>
    <t>TOTAL PATRIMONIO NETO</t>
  </si>
  <si>
    <t>TOTAL PASIVO Y PATRIMONIO NETO</t>
  </si>
  <si>
    <t>ESTADO DE RESULTADOS</t>
  </si>
  <si>
    <t>--</t>
  </si>
  <si>
    <t>ACTIVO CORRIENTE</t>
  </si>
  <si>
    <t>ACTIVO NO CORRIENTE</t>
  </si>
  <si>
    <t>PASIVO CORRIENTE</t>
  </si>
  <si>
    <t>PASIVO NO CORRIENTE</t>
  </si>
  <si>
    <t>ACTIVO</t>
  </si>
  <si>
    <t>TOTAL ACTIVO CORRIENTE</t>
  </si>
  <si>
    <t>PASIVO</t>
  </si>
  <si>
    <t>TOTAL PASIVO CORRIENTE</t>
  </si>
  <si>
    <t>TOTAL ACTIVO NO CORRIENTE</t>
  </si>
  <si>
    <t>TOTAL PASIVO NO CORRIENTE</t>
  </si>
  <si>
    <t>Revalúo</t>
  </si>
  <si>
    <t>Ventas Netas</t>
  </si>
  <si>
    <t>Ganancia Bruta</t>
  </si>
  <si>
    <t>Ganancia antes de Impuesto a la Renta</t>
  </si>
  <si>
    <t>Por el periodo comprendido entre el</t>
  </si>
  <si>
    <t>CAPITAL</t>
  </si>
  <si>
    <t>Concepto</t>
  </si>
  <si>
    <t>Del</t>
  </si>
  <si>
    <t>TOTAL</t>
  </si>
  <si>
    <t>Social</t>
  </si>
  <si>
    <t>Legal</t>
  </si>
  <si>
    <t>Acumulado</t>
  </si>
  <si>
    <t>Ejercicio</t>
  </si>
  <si>
    <t>Resultado del ejercicio</t>
  </si>
  <si>
    <r>
      <t xml:space="preserve">Disponibilidades </t>
    </r>
    <r>
      <rPr>
        <b/>
        <sz val="12"/>
        <rFont val="Tahoma"/>
        <family val="2"/>
      </rPr>
      <t>- Nota 3</t>
    </r>
  </si>
  <si>
    <t>Las Notas y Anexos que se acompañan forman parte integrante de los Estados Contables</t>
  </si>
  <si>
    <t>Según Estados Contables respectivos</t>
  </si>
  <si>
    <r>
      <t xml:space="preserve">Costo de las Mercaderías Vendidas </t>
    </r>
    <r>
      <rPr>
        <b/>
        <sz val="12"/>
        <rFont val="Tahoma"/>
        <family val="2"/>
      </rPr>
      <t>- Anexo F</t>
    </r>
  </si>
  <si>
    <t>Ganancia (Pérdida) Operativa</t>
  </si>
  <si>
    <t>ESTADO DE EVOLUCIÓN DEL PATRIMONIO NETO</t>
  </si>
  <si>
    <t>Las notas que se adjuntan forman parte integrante de los estados contables</t>
  </si>
  <si>
    <t>Fondos al inicio del periodo</t>
  </si>
  <si>
    <t>Fondos ajustados al inicio del periodo</t>
  </si>
  <si>
    <t>VARIACIÓN DE FONDOS</t>
  </si>
  <si>
    <t>CAUSAS DE VARIACIÓN DE LOS FONDOS</t>
  </si>
  <si>
    <t>Ventas Cobradas</t>
  </si>
  <si>
    <t>Menos: Egresos ordinarios pagados</t>
  </si>
  <si>
    <t>Más/Menos: Otros Ingresos (egresos) ordinarios</t>
  </si>
  <si>
    <t>Fondos originados en operaciones ordinarias</t>
  </si>
  <si>
    <t>APLICACIONES</t>
  </si>
  <si>
    <t>ORÍGENES</t>
  </si>
  <si>
    <t>Total orígenes de Fondos</t>
  </si>
  <si>
    <t>Total aplicaciones de Fondos</t>
  </si>
  <si>
    <t>AUMENTO O DISMINUCIÓN DE FONDOS</t>
  </si>
  <si>
    <r>
      <t xml:space="preserve">Bienes de Uso </t>
    </r>
    <r>
      <rPr>
        <b/>
        <sz val="12"/>
        <rFont val="Tahoma"/>
        <family val="2"/>
      </rPr>
      <t>- Nota 2.e) y Anexo A</t>
    </r>
  </si>
  <si>
    <t>Expresado en Guaraníes</t>
  </si>
  <si>
    <t>(Expresado en Guaraníes)</t>
  </si>
  <si>
    <t>BALANCE GENERAL</t>
  </si>
  <si>
    <t>ESTADO DE FLUJOS DE EFECTIVO</t>
  </si>
  <si>
    <r>
      <t xml:space="preserve">Créditos por Ventas </t>
    </r>
    <r>
      <rPr>
        <b/>
        <sz val="12"/>
        <rFont val="Tahoma"/>
        <family val="2"/>
      </rPr>
      <t>- Nota 4</t>
    </r>
  </si>
  <si>
    <r>
      <t xml:space="preserve">Otros Créditos </t>
    </r>
    <r>
      <rPr>
        <b/>
        <sz val="12"/>
        <rFont val="Tahoma"/>
        <family val="2"/>
      </rPr>
      <t>- Nota 5</t>
    </r>
  </si>
  <si>
    <t>Anticipo</t>
  </si>
  <si>
    <t>a Cuenta de</t>
  </si>
  <si>
    <t>Futura Emisión</t>
  </si>
  <si>
    <t>Ampliación Capital</t>
  </si>
  <si>
    <t>Accionistas</t>
  </si>
  <si>
    <t>Acciones a</t>
  </si>
  <si>
    <t>Emitir</t>
  </si>
  <si>
    <t>(Comparativo con el Periodo Anterior)</t>
  </si>
  <si>
    <t>Transferencia a Resultado Acumulado</t>
  </si>
  <si>
    <t>Comparativo con el ejercicio anterior</t>
  </si>
  <si>
    <t xml:space="preserve">Reserva de Revaluo </t>
  </si>
  <si>
    <t>Reserva Legal</t>
  </si>
  <si>
    <t>Resultado del Ejercicio</t>
  </si>
  <si>
    <r>
      <t xml:space="preserve">Cargos Diferidos </t>
    </r>
    <r>
      <rPr>
        <b/>
        <sz val="12"/>
        <rFont val="Tahoma"/>
        <family val="2"/>
      </rPr>
      <t>- Nota 6</t>
    </r>
  </si>
  <si>
    <t>(+) Otros Ingresos</t>
  </si>
  <si>
    <t>ANEXO A</t>
  </si>
  <si>
    <t>(Expresado en guaraníes)</t>
  </si>
  <si>
    <t>BIENES DE USO</t>
  </si>
  <si>
    <t xml:space="preserve"> </t>
  </si>
  <si>
    <t>VALORES DE ORIGEN</t>
  </si>
  <si>
    <t>DEPRECIACIONES</t>
  </si>
  <si>
    <t>CUENTAS</t>
  </si>
  <si>
    <t>Al inicio</t>
  </si>
  <si>
    <t>Altas y transf.</t>
  </si>
  <si>
    <t>Bajas del</t>
  </si>
  <si>
    <t>Al cierre</t>
  </si>
  <si>
    <t>Acumuladas al</t>
  </si>
  <si>
    <t xml:space="preserve">Altas </t>
  </si>
  <si>
    <t xml:space="preserve">Bajas </t>
  </si>
  <si>
    <t xml:space="preserve">Depreciacion </t>
  </si>
  <si>
    <t>Neto</t>
  </si>
  <si>
    <t>del periodo</t>
  </si>
  <si>
    <t>periodo</t>
  </si>
  <si>
    <t>inicio del periodo</t>
  </si>
  <si>
    <t>cierre del periodo</t>
  </si>
  <si>
    <t>Resultante</t>
  </si>
  <si>
    <t>SUJETOS A DEPRECIACIÓN</t>
  </si>
  <si>
    <t>Equipos de Comunicación</t>
  </si>
  <si>
    <t>Edificios</t>
  </si>
  <si>
    <t>Instalaciones</t>
  </si>
  <si>
    <t>Equipos y Útiles de Shopping</t>
  </si>
  <si>
    <t>Equipos de Informática</t>
  </si>
  <si>
    <t>Carteles y Letreros</t>
  </si>
  <si>
    <t>Rodados</t>
  </si>
  <si>
    <t>NO SUJETOS A DEPRECIACIÓN</t>
  </si>
  <si>
    <t>Inmueble Principal</t>
  </si>
  <si>
    <t>-</t>
  </si>
  <si>
    <t>Inmueble 2</t>
  </si>
  <si>
    <t>Inmueble 3</t>
  </si>
  <si>
    <t>Inmueble 4</t>
  </si>
  <si>
    <t>Inmueble 5</t>
  </si>
  <si>
    <t>Obras en Curso</t>
  </si>
  <si>
    <t>Totales Ejercicio Actual</t>
  </si>
  <si>
    <t>Totales Ejercicio Anterior</t>
  </si>
  <si>
    <t>Prueba con balance</t>
  </si>
  <si>
    <t>ANEXO B</t>
  </si>
  <si>
    <t>ACTIVOS INTANGIBLES</t>
  </si>
  <si>
    <t>AMORTIZACIONES</t>
  </si>
  <si>
    <t>Al Inicio</t>
  </si>
  <si>
    <t>Al Cierre</t>
  </si>
  <si>
    <t xml:space="preserve">Acumulados </t>
  </si>
  <si>
    <t xml:space="preserve">del </t>
  </si>
  <si>
    <t xml:space="preserve">al Inicio </t>
  </si>
  <si>
    <t xml:space="preserve">al Cierre </t>
  </si>
  <si>
    <t>Periodo</t>
  </si>
  <si>
    <t>Aumentos</t>
  </si>
  <si>
    <t>Disminución</t>
  </si>
  <si>
    <t>del Periodo</t>
  </si>
  <si>
    <t>Bajas</t>
  </si>
  <si>
    <t>Marcas</t>
  </si>
  <si>
    <t>Software</t>
  </si>
  <si>
    <t>ANEXO C</t>
  </si>
  <si>
    <t>INVERSIONES, ACCIONES, DEBENTURES Y OTROS TÍTULOS EMITIDOS EN SERIE</t>
  </si>
  <si>
    <t>PARTICIPACIÓN EN OTRAS SOCIEDADES</t>
  </si>
  <si>
    <t>Denominación y Características</t>
  </si>
  <si>
    <t>Valor</t>
  </si>
  <si>
    <t xml:space="preserve">Valor </t>
  </si>
  <si>
    <t>Información sobre el Emisor</t>
  </si>
  <si>
    <t xml:space="preserve">de los Valores </t>
  </si>
  <si>
    <t xml:space="preserve">Nominal </t>
  </si>
  <si>
    <t>Patrimonial</t>
  </si>
  <si>
    <t>de</t>
  </si>
  <si>
    <t xml:space="preserve">de </t>
  </si>
  <si>
    <t>% de</t>
  </si>
  <si>
    <t>Actividad</t>
  </si>
  <si>
    <t>Según Ultimo Balance</t>
  </si>
  <si>
    <t>Emisor</t>
  </si>
  <si>
    <t>Clase</t>
  </si>
  <si>
    <t>Unitario</t>
  </si>
  <si>
    <t>Cantidad</t>
  </si>
  <si>
    <t>Total</t>
  </si>
  <si>
    <t>Proporcional</t>
  </si>
  <si>
    <t>Libros</t>
  </si>
  <si>
    <t>Cotización</t>
  </si>
  <si>
    <t>Participación</t>
  </si>
  <si>
    <t>Principal</t>
  </si>
  <si>
    <t>Capital</t>
  </si>
  <si>
    <t>Resultado</t>
  </si>
  <si>
    <t>Patrimonio Neto</t>
  </si>
  <si>
    <t xml:space="preserve">Inversiones </t>
  </si>
  <si>
    <t>Temporarias</t>
  </si>
  <si>
    <t>Permanentes</t>
  </si>
  <si>
    <t>ANEXO D</t>
  </si>
  <si>
    <t>OTRAS INVERSIONES</t>
  </si>
  <si>
    <t xml:space="preserve"> de</t>
  </si>
  <si>
    <t>Registrado</t>
  </si>
  <si>
    <t>Cuentas</t>
  </si>
  <si>
    <t>Costo</t>
  </si>
  <si>
    <t>Amortización</t>
  </si>
  <si>
    <t>Año Actual</t>
  </si>
  <si>
    <t>Año Anterior</t>
  </si>
  <si>
    <t>Corrientes</t>
  </si>
  <si>
    <t>Sub Total</t>
  </si>
  <si>
    <t>No Corrientes</t>
  </si>
  <si>
    <t>Totales Ejercicio</t>
  </si>
  <si>
    <t>ANEXO E</t>
  </si>
  <si>
    <t>PREVISIONES</t>
  </si>
  <si>
    <t xml:space="preserve">Saldo al </t>
  </si>
  <si>
    <t>Saldo al</t>
  </si>
  <si>
    <t>Inicio del</t>
  </si>
  <si>
    <t>Cierre del</t>
  </si>
  <si>
    <t>RUBRO</t>
  </si>
  <si>
    <t>(*)</t>
  </si>
  <si>
    <t>Ejerc. Actual</t>
  </si>
  <si>
    <t>Ejerc. Anterior</t>
  </si>
  <si>
    <t xml:space="preserve">Deducidas </t>
  </si>
  <si>
    <t>del Activo</t>
  </si>
  <si>
    <t xml:space="preserve">Incluidas en </t>
  </si>
  <si>
    <t>el Pasivo</t>
  </si>
  <si>
    <t>ANEXO F</t>
  </si>
  <si>
    <t>COSTO DE MERCADERÍAS O PRODUCTOS VENDIDOS</t>
  </si>
  <si>
    <t>O SERVICIOS PRESTADOS</t>
  </si>
  <si>
    <t>DETALLE</t>
  </si>
  <si>
    <t>Actual</t>
  </si>
  <si>
    <t>Anterior</t>
  </si>
  <si>
    <t>I.   COSTO DE MERCADERÍAS O</t>
  </si>
  <si>
    <t xml:space="preserve">     PRODUCTOS VENDIDOS</t>
  </si>
  <si>
    <t>Existencias al comienzo del periodo</t>
  </si>
  <si>
    <t>Mercaderías</t>
  </si>
  <si>
    <t>Productos Terminados</t>
  </si>
  <si>
    <t>Productos en Proceso</t>
  </si>
  <si>
    <t>Materia Prima y Materiales</t>
  </si>
  <si>
    <t>Otros</t>
  </si>
  <si>
    <t>Compras y Costos de Producción del</t>
  </si>
  <si>
    <t>a) Compras</t>
  </si>
  <si>
    <t>b) Costos de Producción</t>
  </si>
  <si>
    <t>Diferencia de Inventario</t>
  </si>
  <si>
    <t>Resultado por Tenencia</t>
  </si>
  <si>
    <t>Existencias al cierre del periodo</t>
  </si>
  <si>
    <t xml:space="preserve">II.  COSTOS DE SERVICIOS </t>
  </si>
  <si>
    <t xml:space="preserve">     PRESTADOS SEGÚN ANEXO H</t>
  </si>
  <si>
    <t xml:space="preserve">     COSTO DE MERCADERÍAS O</t>
  </si>
  <si>
    <t xml:space="preserve">     PRODUCTOS VENDIDOS Y</t>
  </si>
  <si>
    <t xml:space="preserve">     SERVICIOS PRESTADOS</t>
  </si>
  <si>
    <t>Verificación con Balance</t>
  </si>
  <si>
    <t>ANEXO G</t>
  </si>
  <si>
    <t>ACTIVOS Y PASIVOS EN MONEDA EN EXTRANJERA</t>
  </si>
  <si>
    <t>Moneda Extranjera</t>
  </si>
  <si>
    <t>Moneda Local</t>
  </si>
  <si>
    <t xml:space="preserve">Monto </t>
  </si>
  <si>
    <t>Monto</t>
  </si>
  <si>
    <t xml:space="preserve">Cambio </t>
  </si>
  <si>
    <t>US$</t>
  </si>
  <si>
    <t>Vigente</t>
  </si>
  <si>
    <t>Activos Corrientes</t>
  </si>
  <si>
    <r>
      <t xml:space="preserve">Disponibilidades </t>
    </r>
    <r>
      <rPr>
        <b/>
        <sz val="10"/>
        <rFont val="Times New Roman"/>
        <family val="1"/>
      </rPr>
      <t>- Nota 3</t>
    </r>
  </si>
  <si>
    <t>US$ Americano</t>
  </si>
  <si>
    <r>
      <t xml:space="preserve">Clientes </t>
    </r>
    <r>
      <rPr>
        <b/>
        <sz val="10"/>
        <rFont val="Times New Roman"/>
        <family val="1"/>
      </rPr>
      <t>- Nota 4</t>
    </r>
  </si>
  <si>
    <r>
      <t xml:space="preserve">Otros Creditos </t>
    </r>
    <r>
      <rPr>
        <b/>
        <sz val="10"/>
        <rFont val="Times New Roman"/>
        <family val="1"/>
      </rPr>
      <t>- Nota 5</t>
    </r>
  </si>
  <si>
    <r>
      <t xml:space="preserve">Cargos Diferidos </t>
    </r>
    <r>
      <rPr>
        <b/>
        <sz val="10"/>
        <rFont val="Times New Roman"/>
        <family val="1"/>
      </rPr>
      <t>- Nota 6</t>
    </r>
  </si>
  <si>
    <t>Sub Totales</t>
  </si>
  <si>
    <t>Activos No Corrientes</t>
  </si>
  <si>
    <t>Totales</t>
  </si>
  <si>
    <t>Pasivos Corrientes</t>
  </si>
  <si>
    <t>Pasivos No Corrientes</t>
  </si>
  <si>
    <t>ANEXO H</t>
  </si>
  <si>
    <t>INFORMACIÓN REQUERIDA SOBRE COSTOS Y GASTOS</t>
  </si>
  <si>
    <t>Gastos Fondo de Promoción</t>
  </si>
  <si>
    <t>Gastos de Administración</t>
  </si>
  <si>
    <t>Gastos Comunes</t>
  </si>
  <si>
    <t>Total Ejercicio Actual</t>
  </si>
  <si>
    <t>Total Ejercicio Anterior</t>
  </si>
  <si>
    <t>Comisiones y Sueldos y Jornales</t>
  </si>
  <si>
    <t>Contribuciones Sociales</t>
  </si>
  <si>
    <t>Honorarios Profesionales</t>
  </si>
  <si>
    <t>Remuneración Personal Superior</t>
  </si>
  <si>
    <t>Servicios</t>
  </si>
  <si>
    <t>Materiales y Mantenimiento</t>
  </si>
  <si>
    <t>Teléfono Celular</t>
  </si>
  <si>
    <t>Adquisiciones Herramientas</t>
  </si>
  <si>
    <t xml:space="preserve">Publicidd y Propaganda </t>
  </si>
  <si>
    <t>Gastos por Eventos</t>
  </si>
  <si>
    <t>Papelería, Útiles e Impresos</t>
  </si>
  <si>
    <t>Luz, Agua y Teléfono</t>
  </si>
  <si>
    <t>Gastos de Escribanía</t>
  </si>
  <si>
    <t>Otros Gastos Administrativos</t>
  </si>
  <si>
    <t>Depreciaciones de Bienes de Uso</t>
  </si>
  <si>
    <t>Insumos para Limpiezas</t>
  </si>
  <si>
    <t>Recargos y Multas</t>
  </si>
  <si>
    <t>Impuestos, Tasas y Contribuciones</t>
  </si>
  <si>
    <t>Diferencia de Cambio</t>
  </si>
  <si>
    <t>Gastos Bancarios</t>
  </si>
  <si>
    <t>Gastos Generales</t>
  </si>
  <si>
    <t>Total del Periodo Anterior</t>
  </si>
  <si>
    <t>ANEXO I</t>
  </si>
  <si>
    <t>DATOS ESTADISTICOS</t>
  </si>
  <si>
    <t>INDICADORES OPERATIVOS</t>
  </si>
  <si>
    <t>EJECICIO ACTUAL</t>
  </si>
  <si>
    <t>EJERCICIO ANTERIOR</t>
  </si>
  <si>
    <t>ACUMULADO AL FIN DEL PERIODO</t>
  </si>
  <si>
    <t>Volumen de Produccion (Unidades Fisicas)</t>
  </si>
  <si>
    <t>Volumen de Ventas - Guaranies</t>
  </si>
  <si>
    <t>Cantidad de Empleados y Obreros</t>
  </si>
  <si>
    <t>Sucursales</t>
  </si>
  <si>
    <t>que resulte apropiado para indicar el nivel de actividad.</t>
  </si>
  <si>
    <t>OBS: UTEquis: Unidad Tecnica Equivalente</t>
  </si>
  <si>
    <r>
      <rPr>
        <b/>
        <sz val="12"/>
        <rFont val="Times New Roman"/>
        <family val="1"/>
      </rPr>
      <t>Nota:</t>
    </r>
    <r>
      <rPr>
        <sz val="12"/>
        <rFont val="Times New Roman"/>
        <family val="1"/>
      </rPr>
      <t xml:space="preserve"> El Volumen de Operaciones podra consignarse en unidades fisicas, en unidades equivalentes o en algun indice</t>
    </r>
  </si>
  <si>
    <t>ANEXO J</t>
  </si>
  <si>
    <t>ÍNDICES ECONÓMICOS - FINANCIEROS</t>
  </si>
  <si>
    <t>INDICES</t>
  </si>
  <si>
    <t>Liquidez (1)</t>
  </si>
  <si>
    <t>Endeudamiento (2)</t>
  </si>
  <si>
    <t>Rentabilidad (3) (Presentar solo a fin del Ejercicio)</t>
  </si>
  <si>
    <t>Pasivo Corriente</t>
  </si>
  <si>
    <t xml:space="preserve">Resultado Antes del </t>
  </si>
  <si>
    <t>Impuesto a la Renta</t>
  </si>
  <si>
    <t>Patrimonio Neto Excluido</t>
  </si>
  <si>
    <t>el Resultado del Periodo</t>
  </si>
  <si>
    <t>3-</t>
  </si>
  <si>
    <t>2- Total del Pasivo</t>
  </si>
  <si>
    <t>1 - Activo Corriente</t>
  </si>
  <si>
    <t>Disponibilidades</t>
  </si>
  <si>
    <t>Nota 3</t>
  </si>
  <si>
    <t>Cuenta</t>
  </si>
  <si>
    <t>Recaudaciones a Depositar Gs.</t>
  </si>
  <si>
    <t>Recaudaciones a Depositar USD.</t>
  </si>
  <si>
    <t>Cheques Diferidos Gs.</t>
  </si>
  <si>
    <t>Cheques Diferidos USD.</t>
  </si>
  <si>
    <t>Fondo Fijo Tesoreria</t>
  </si>
  <si>
    <t>Fondo Fijo Operaciones</t>
  </si>
  <si>
    <t>Banco Regional Cta. Cte. Gs.</t>
  </si>
  <si>
    <t>Vision Banco Cta. Cte. Gs.</t>
  </si>
  <si>
    <t>Vision Banco Cta. Cte. USD.</t>
  </si>
  <si>
    <t>Banco Itau Cta. Cte. USD.</t>
  </si>
  <si>
    <t>TOTAL DISPONIBILIDADES</t>
  </si>
  <si>
    <t>Creditos por Ventas</t>
  </si>
  <si>
    <t>Nota 4</t>
  </si>
  <si>
    <t>Deudores por Alquiler Minimo USD.</t>
  </si>
  <si>
    <t>Deudores por Alquiler Minimo Gs.</t>
  </si>
  <si>
    <t>Deudores por Fondo de Promocion USD.</t>
  </si>
  <si>
    <t>Deudores por Fondo de Promocion Gs.</t>
  </si>
  <si>
    <t>Deudores por Expensas Comunes Gs.</t>
  </si>
  <si>
    <t>Deudores por Alquiler Porcentual USD.</t>
  </si>
  <si>
    <t>Deudores por Alquiler Porcentual Gs.</t>
  </si>
  <si>
    <t>Deudores por Auspicios Gs.</t>
  </si>
  <si>
    <t>Deudores por Alquiler de Espacios USD.</t>
  </si>
  <si>
    <t>Deudores por Alquiler de Espacios Gs.</t>
  </si>
  <si>
    <t>TOTAL CREDITOS POR VENTAS</t>
  </si>
  <si>
    <t>Otros Creditos</t>
  </si>
  <si>
    <t>Nota 5</t>
  </si>
  <si>
    <t>Anticipo a Capitalis S.A.E.C.A.</t>
  </si>
  <si>
    <t>Anticipo Gonzalez Acosta &amp; Wood</t>
  </si>
  <si>
    <t>Anticipo a Proveedores</t>
  </si>
  <si>
    <t>Cuentas a Cobrar (Ande)</t>
  </si>
  <si>
    <t>Cuentas a Cobrar (Crucijuegos)</t>
  </si>
  <si>
    <t>Cuentas a Cobrar (Empleados)</t>
  </si>
  <si>
    <t>Aportes Obra Shopping</t>
  </si>
  <si>
    <t>Anticipo de Impuesto a la Renta</t>
  </si>
  <si>
    <t>TOTAL OTROS CREDITOS</t>
  </si>
  <si>
    <t>Cargos Diferidos</t>
  </si>
  <si>
    <t>Nota 6</t>
  </si>
  <si>
    <t>Contratos con Medios a Vencer</t>
  </si>
  <si>
    <t>Seguros a Devengar</t>
  </si>
  <si>
    <t>Premios SLS Club</t>
  </si>
  <si>
    <t>Publicidad Via Publica a Devengar</t>
  </si>
  <si>
    <t>Insumos de Limpieza</t>
  </si>
  <si>
    <t>Alpax S.R.L. a Devengar</t>
  </si>
  <si>
    <t>Insumos de Mantenimiento</t>
  </si>
  <si>
    <t>Renovaciones de Licencias SGP</t>
  </si>
  <si>
    <t>TOTAL CARGOS DIFERIDOS</t>
  </si>
  <si>
    <t>Honorarios Juridicos</t>
  </si>
  <si>
    <t>Gastos Ande y Copaco</t>
  </si>
  <si>
    <t>Impuestos Contruccion</t>
  </si>
  <si>
    <t>Gastos de Tasacion</t>
  </si>
  <si>
    <t>Impuesto Inmobiliario</t>
  </si>
  <si>
    <t>Honorarios de Escribania</t>
  </si>
  <si>
    <t>Estructura Metálica (Viaducto)</t>
  </si>
  <si>
    <t>TOTAL GASTOS PRE OPERATIVOS</t>
  </si>
  <si>
    <t>Cuentas a Pagar</t>
  </si>
  <si>
    <t>Nota 8</t>
  </si>
  <si>
    <t>Proveedores Locales Gs.</t>
  </si>
  <si>
    <t>Proveedores Locales USD.</t>
  </si>
  <si>
    <t>Energia Electrica a Pagar</t>
  </si>
  <si>
    <t>Servicio de Agua a Pagar</t>
  </si>
  <si>
    <t>TOTAL CUENTAS A PAGAR</t>
  </si>
  <si>
    <t>Ingresos Diferidos</t>
  </si>
  <si>
    <t>Nota 9</t>
  </si>
  <si>
    <t>TOTAL INGRESOS DIFERIDOS</t>
  </si>
  <si>
    <t>Deudas Sociales</t>
  </si>
  <si>
    <t>Nota 10</t>
  </si>
  <si>
    <t>TOTAL DEUDAS SOCIALES</t>
  </si>
  <si>
    <t>Deudas Fiscales</t>
  </si>
  <si>
    <t>Nota 11</t>
  </si>
  <si>
    <t>TOTAL DEUDAS FISCALES</t>
  </si>
  <si>
    <t>Otros Pasivos no Corrientes</t>
  </si>
  <si>
    <t>Nota 12</t>
  </si>
  <si>
    <t>TOTAL OTROS PASIVOS NO CORRIENTES</t>
  </si>
  <si>
    <t>Vinculacion</t>
  </si>
  <si>
    <t>Nota 13</t>
  </si>
  <si>
    <t>Cantidad de Acciones</t>
  </si>
  <si>
    <t>Porcentaje de Participación</t>
  </si>
  <si>
    <t>Luis Nessim Kemper Perera</t>
  </si>
  <si>
    <t>María Yeruti Abed de Kemper</t>
  </si>
  <si>
    <t>Andrés Nessim Kemper Abed</t>
  </si>
  <si>
    <t>Daniel Kurt Kemper Abed</t>
  </si>
  <si>
    <t>Rolf Dieter Kemper Spangenthal</t>
  </si>
  <si>
    <t>Eduardo Kurt Kemper Perera</t>
  </si>
  <si>
    <t>Activos Intangibles</t>
  </si>
  <si>
    <t>Papel Toalla a Devengar</t>
  </si>
  <si>
    <t>Telefono a Pagar</t>
  </si>
  <si>
    <t>Otros Egresos</t>
  </si>
  <si>
    <t>Impuestos</t>
  </si>
  <si>
    <t>Reservas</t>
  </si>
  <si>
    <t>Autores Paraguayos Asociados (A.P.A.)</t>
  </si>
  <si>
    <t>Premios</t>
  </si>
  <si>
    <r>
      <t xml:space="preserve">Aumento o disminución de Fondos - </t>
    </r>
    <r>
      <rPr>
        <b/>
        <sz val="12"/>
        <rFont val="Tahoma"/>
        <family val="2"/>
      </rPr>
      <t>Nota 3</t>
    </r>
  </si>
  <si>
    <t>Fondos al cierre del ejercicio</t>
  </si>
  <si>
    <r>
      <t xml:space="preserve">Aumento de Otros Creditos - </t>
    </r>
    <r>
      <rPr>
        <b/>
        <sz val="12"/>
        <rFont val="Tahoma"/>
        <family val="2"/>
      </rPr>
      <t>Nota 5</t>
    </r>
  </si>
  <si>
    <r>
      <t xml:space="preserve">Aumento de Cargos Diferidos - </t>
    </r>
    <r>
      <rPr>
        <b/>
        <sz val="12"/>
        <rFont val="Tahoma"/>
        <family val="2"/>
      </rPr>
      <t>Nota 6</t>
    </r>
  </si>
  <si>
    <t>Uniformes</t>
  </si>
  <si>
    <t>Stock</t>
  </si>
  <si>
    <t>Deudores por Venta de Llaves USD.</t>
  </si>
  <si>
    <t>Deudores por Intereses Gs.</t>
  </si>
  <si>
    <t>Deudores por Multas USD.</t>
  </si>
  <si>
    <t>Intereses a Devengar Bonos USD.</t>
  </si>
  <si>
    <t>Alquileres a Devengar USD.</t>
  </si>
  <si>
    <t>Capitalis S.A.E.C.A. a Devengar USD.</t>
  </si>
  <si>
    <r>
      <t xml:space="preserve">Activos Intangibles - </t>
    </r>
    <r>
      <rPr>
        <b/>
        <sz val="10"/>
        <rFont val="Times New Roman"/>
        <family val="1"/>
      </rPr>
      <t>Nota 7</t>
    </r>
  </si>
  <si>
    <t>Energia Electrica a Pagar Gs.</t>
  </si>
  <si>
    <t>Telefonos a Pagar Gs.</t>
  </si>
  <si>
    <t>Seguros a Pagar Gs.</t>
  </si>
  <si>
    <t>Anticipo Clientes Gs.</t>
  </si>
  <si>
    <t>Acreedores Varios Gs.</t>
  </si>
  <si>
    <t>Bonos a Pagar USD.</t>
  </si>
  <si>
    <t>Intereses de Bonos a Pagar USD.</t>
  </si>
  <si>
    <t>Llaves a Devengar USD.</t>
  </si>
  <si>
    <t>Arrendamiento Minimo a Devengar USD.</t>
  </si>
  <si>
    <t>Fondo de Promocion a Devengar USD.</t>
  </si>
  <si>
    <t>Ingresos Publicitarios Gs.</t>
  </si>
  <si>
    <t>Ingresos Billete Regalo Gs.</t>
  </si>
  <si>
    <t>IPS a Pagar Gs.</t>
  </si>
  <si>
    <t>Sueldos y Jornales a Pagar Gs.</t>
  </si>
  <si>
    <t>Aguinaldo a Pagar Gs.</t>
  </si>
  <si>
    <r>
      <t>Gastos Pre-Operativos</t>
    </r>
    <r>
      <rPr>
        <b/>
        <sz val="12"/>
        <rFont val="Tahoma"/>
        <family val="2"/>
      </rPr>
      <t xml:space="preserve"> - Nota 7a</t>
    </r>
  </si>
  <si>
    <t>Nota 7a</t>
  </si>
  <si>
    <t>Nota 7b</t>
  </si>
  <si>
    <t>TOTAL ACTIVOS INTANGIBLES</t>
  </si>
  <si>
    <t>Sindico Titular</t>
  </si>
  <si>
    <t>ROSANTI S.A.E.C.A.</t>
  </si>
  <si>
    <t>Socio</t>
  </si>
  <si>
    <r>
      <t xml:space="preserve">Disminucion de Créditos por Ventas - </t>
    </r>
    <r>
      <rPr>
        <b/>
        <sz val="12"/>
        <rFont val="Tahoma"/>
        <family val="2"/>
      </rPr>
      <t>Nota 4</t>
    </r>
  </si>
  <si>
    <t>Variacion resultados Acumulados entre periodos</t>
  </si>
  <si>
    <t>Contador</t>
  </si>
  <si>
    <t>Deudores por Venta de Billetes</t>
  </si>
  <si>
    <t>Deudores por Multas Gs.</t>
  </si>
  <si>
    <t>Prestamos al Personal</t>
  </si>
  <si>
    <t>Cuentas a Cobrar</t>
  </si>
  <si>
    <t>Reserva Legal, Revaluo, Facultativa</t>
  </si>
  <si>
    <t>Total del Periodo Actual</t>
  </si>
  <si>
    <t>Impuesto a la Renta a Pagar Gs.</t>
  </si>
  <si>
    <r>
      <t>Gastos de Comercialización</t>
    </r>
    <r>
      <rPr>
        <b/>
        <sz val="12"/>
        <rFont val="Tahoma"/>
        <family val="2"/>
      </rPr>
      <t xml:space="preserve"> - Anexo H</t>
    </r>
  </si>
  <si>
    <r>
      <t>Gastos de Administración</t>
    </r>
    <r>
      <rPr>
        <b/>
        <sz val="12"/>
        <rFont val="Tahoma"/>
        <family val="2"/>
      </rPr>
      <t xml:space="preserve"> - Anexo H</t>
    </r>
  </si>
  <si>
    <r>
      <t>Gastos Comunes</t>
    </r>
    <r>
      <rPr>
        <b/>
        <sz val="12"/>
        <rFont val="Tahoma"/>
        <family val="2"/>
      </rPr>
      <t xml:space="preserve"> - Anexo H</t>
    </r>
  </si>
  <si>
    <r>
      <t>Egresos Fondos de Promoción</t>
    </r>
    <r>
      <rPr>
        <b/>
        <sz val="12"/>
        <rFont val="Tahoma"/>
        <family val="2"/>
      </rPr>
      <t xml:space="preserve"> - Anexo H</t>
    </r>
  </si>
  <si>
    <r>
      <t>(-) Otros Egresos</t>
    </r>
    <r>
      <rPr>
        <b/>
        <sz val="12"/>
        <rFont val="Tahoma"/>
        <family val="2"/>
      </rPr>
      <t xml:space="preserve"> - Anexo H</t>
    </r>
  </si>
  <si>
    <r>
      <t>Impuesto a la Renta</t>
    </r>
    <r>
      <rPr>
        <b/>
        <sz val="12"/>
        <rFont val="Tahoma"/>
        <family val="2"/>
      </rPr>
      <t xml:space="preserve"> - Anexo H</t>
    </r>
  </si>
  <si>
    <r>
      <t>Reserva Legal</t>
    </r>
    <r>
      <rPr>
        <b/>
        <sz val="12"/>
        <rFont val="Tahoma"/>
        <family val="2"/>
      </rPr>
      <t xml:space="preserve"> - Anexo H</t>
    </r>
  </si>
  <si>
    <t>Deudores por Expensas Comunes USD.</t>
  </si>
  <si>
    <t>Red UTS Paraguay</t>
  </si>
  <si>
    <t>Otros Activos</t>
  </si>
  <si>
    <t>Vicepresidente</t>
  </si>
  <si>
    <t>Lic. Elvira N. Ruffinelli D.</t>
  </si>
  <si>
    <t>Ing. Daniel Schvartzman Katz</t>
  </si>
  <si>
    <t>Anticipo Impuesto a la Renta</t>
  </si>
  <si>
    <t>Pagarés USD.</t>
  </si>
  <si>
    <t>Pagarés Gs.</t>
  </si>
  <si>
    <t>Anticipo Procesos Judiciales</t>
  </si>
  <si>
    <t>Credito Técnico</t>
  </si>
  <si>
    <t>Crédito Financiero</t>
  </si>
  <si>
    <t>Distribucion de utilidades</t>
  </si>
  <si>
    <t>Lic. Andres N. Kemper Abed</t>
  </si>
  <si>
    <t>ABACO Contadores Públicos</t>
  </si>
  <si>
    <t>Cheques Rechazados Gs.</t>
  </si>
  <si>
    <t>Cheques Rechazados USD.</t>
  </si>
  <si>
    <t>Ingresos Alquiler de Espacios Gs.</t>
  </si>
  <si>
    <t>Inmueble Principal (65,48%)</t>
  </si>
  <si>
    <t>Inmueble 2 (0,61%)</t>
  </si>
  <si>
    <t>Inmueble 3 (6,14%)</t>
  </si>
  <si>
    <t>Inmueble 4 (0,68%)</t>
  </si>
  <si>
    <t>Inmueble 5 (27,08%)</t>
  </si>
  <si>
    <t>REG: CCP Nº C757</t>
  </si>
  <si>
    <t>AL 31 DE DICIEMBRE DE 2016</t>
  </si>
  <si>
    <t>Fondo Fijo Mesa de Informes</t>
  </si>
  <si>
    <t>Fondo Fijo Extra Administracion</t>
  </si>
  <si>
    <t>Banco Atlas Cta. Cte. Gs.</t>
  </si>
  <si>
    <t>Capacitación</t>
  </si>
  <si>
    <t>Anticipo Clientes UDS.</t>
  </si>
  <si>
    <t>Pasaporte a la Diversion</t>
  </si>
  <si>
    <t>Fondo Especial para Capitalizacion</t>
  </si>
  <si>
    <t>Fondo Epecial de Capitalizacion</t>
  </si>
  <si>
    <r>
      <t>Adquisiciones de bienes de uso -</t>
    </r>
    <r>
      <rPr>
        <b/>
        <sz val="12"/>
        <rFont val="Tahoma"/>
        <family val="2"/>
      </rPr>
      <t>Anexo A y B</t>
    </r>
  </si>
  <si>
    <t>Baker Tilly Paraguay</t>
  </si>
  <si>
    <t>Deudores por Alquiler Minimo UDS. LP</t>
  </si>
  <si>
    <t>Deudores por Alquiler Minimo GS. LP</t>
  </si>
  <si>
    <t>Deudores por Fondo de Promocion UDS. LP</t>
  </si>
  <si>
    <t>Deudores por Fondo de Promocion Gs. LP</t>
  </si>
  <si>
    <t>Deudores por Expensas Comunes GS. LP</t>
  </si>
  <si>
    <t>Pagare UDS. LP</t>
  </si>
  <si>
    <t>Pagare GS. LP</t>
  </si>
  <si>
    <t>Credito en Gestion de Cobro GS. LP</t>
  </si>
  <si>
    <t>Credito en Gestion de Cobro UDS. LP</t>
  </si>
  <si>
    <t>(-)Prevision para Créditos de Dudoso Cobro Gs.</t>
  </si>
  <si>
    <t>(-)Prevision para Créditos de Dudoso Cobro USD.</t>
  </si>
  <si>
    <t>Composicion del Cartera de Créditos</t>
  </si>
  <si>
    <t>ANEXO 1 Res. CG Nº 23/16</t>
  </si>
  <si>
    <t>Situacion</t>
  </si>
  <si>
    <t>A- Cartera no Vencida</t>
  </si>
  <si>
    <t>Previsiones</t>
  </si>
  <si>
    <t>B- Cartera Vencida</t>
  </si>
  <si>
    <t>%</t>
  </si>
  <si>
    <t>B 1-Normal</t>
  </si>
  <si>
    <t>B 2-En Gestión de Cobro</t>
  </si>
  <si>
    <t>B 3-En Gestion de Cobro Judicial</t>
  </si>
  <si>
    <t>TOTAL  DE LA CARTERA</t>
  </si>
  <si>
    <t>Observacion</t>
  </si>
  <si>
    <t>Criterios de Clasificación utlizados</t>
  </si>
  <si>
    <t>Normal</t>
  </si>
  <si>
    <t>En Gestión de Cobro</t>
  </si>
  <si>
    <t>En Gestión de Cobro Judicial</t>
  </si>
  <si>
    <t>de….a….dias de atraso</t>
  </si>
  <si>
    <t>Obser: La empresa no tiene establecido, el criterio sobre prazo de vencimiento</t>
  </si>
  <si>
    <t>de 30 a 90 dias de atraso</t>
  </si>
  <si>
    <t>de 91 a 180 dias de atraso</t>
  </si>
  <si>
    <t>de 181 a mas dias de atraso</t>
  </si>
  <si>
    <t>Total Prevision</t>
  </si>
  <si>
    <t>Total Cartera de Crédito</t>
  </si>
  <si>
    <t>Obser: Previsiones</t>
  </si>
  <si>
    <t>Creditos en Gestion de Cobros Gs.-Judiciales</t>
  </si>
  <si>
    <t>Creditos en Gestion de Cobros USD.-Judiciales</t>
  </si>
  <si>
    <t>2017 Gs.</t>
  </si>
  <si>
    <t>Fondo Fijo Operaciones Extra</t>
  </si>
  <si>
    <t>Banco Itau Cta. Cte. Gs.</t>
  </si>
  <si>
    <t>Banco Continental Cta. Cte. USD.</t>
  </si>
  <si>
    <t>IRACIS Crédito</t>
  </si>
  <si>
    <t>Publicidad Prensa Escrita a Devengar</t>
  </si>
  <si>
    <t xml:space="preserve">Obras HUSL a Devengar </t>
  </si>
  <si>
    <t xml:space="preserve">Obras HUSL A Devengar </t>
  </si>
  <si>
    <t>Deudores por Venta Varias UDS</t>
  </si>
  <si>
    <t>Deudores por Venta Varias Gs.</t>
  </si>
  <si>
    <t>Edificio HUSL</t>
  </si>
  <si>
    <t>Instalaciones HUSL</t>
  </si>
  <si>
    <t xml:space="preserve">Otros Activos HUSL </t>
  </si>
  <si>
    <t>Muebles y Utiles HUSL</t>
  </si>
  <si>
    <t>Mejoras en propiedad propias realizadas por terceros HUSL</t>
  </si>
  <si>
    <t>HUSL</t>
  </si>
  <si>
    <r>
      <t>Gastos HUSL</t>
    </r>
    <r>
      <rPr>
        <b/>
        <sz val="12"/>
        <rFont val="Tahoma"/>
        <family val="2"/>
      </rPr>
      <t xml:space="preserve"> - Anexo H</t>
    </r>
  </si>
  <si>
    <r>
      <t>Activos Intangibles</t>
    </r>
    <r>
      <rPr>
        <b/>
        <sz val="12"/>
        <rFont val="Tahoma"/>
        <family val="2"/>
      </rPr>
      <t xml:space="preserve"> - Nota 7 y Anexo B</t>
    </r>
  </si>
  <si>
    <t>Composicion de la Cartera de Créditos</t>
  </si>
  <si>
    <t xml:space="preserve">Aporte efectivo de accionistas </t>
  </si>
  <si>
    <t>2018 Gs.</t>
  </si>
  <si>
    <t>Gastos Comunes a Devengar UDS.</t>
  </si>
  <si>
    <t>Anticipo al Personal-Vacaciones</t>
  </si>
  <si>
    <t>Dividendos A Pagar</t>
  </si>
  <si>
    <t>Garantia de Alquiler UDS</t>
  </si>
  <si>
    <t>Garantia de Alquiler Gs.</t>
  </si>
  <si>
    <t>Arrendamiento Minimo a Devengar Gs.</t>
  </si>
  <si>
    <t>Fondo de Promocion a Devengar Gs.</t>
  </si>
  <si>
    <t>Inmuebles 6 (100%)</t>
  </si>
  <si>
    <t>Maria Yeruti Abed de Kemper</t>
  </si>
  <si>
    <t>Andres Nessim Kemper Abed</t>
  </si>
  <si>
    <t xml:space="preserve">Porcentaje de Participacion </t>
  </si>
  <si>
    <t xml:space="preserve">Retencion Renta </t>
  </si>
  <si>
    <t>Carteleria a Devengar Gs.</t>
  </si>
  <si>
    <t>GASTOS ADMINISTRACION-EXPENSAS-FONDO DE PROMOCION Y HUSL</t>
  </si>
  <si>
    <t>OTROS INGRESOS Y OTROS EGRESOS</t>
  </si>
  <si>
    <t>Banco Atlas Cta. Cte. USD.</t>
  </si>
  <si>
    <t>Llaves a Devengar Gs.</t>
  </si>
  <si>
    <t>Materiales de Publicidad</t>
  </si>
  <si>
    <t>2019 Gs.</t>
  </si>
  <si>
    <t>Credito en Gestion de Cobro Gs.-Judiciales</t>
  </si>
  <si>
    <t>Credito en Gestion de Cobro USD.-Judiciales</t>
  </si>
  <si>
    <t>Nota 14</t>
  </si>
  <si>
    <r>
      <t xml:space="preserve">Credito Dudoso Cobro - </t>
    </r>
    <r>
      <rPr>
        <b/>
        <sz val="12"/>
        <rFont val="Tahoma"/>
        <family val="2"/>
        <charset val="238"/>
      </rPr>
      <t>Nota 8</t>
    </r>
  </si>
  <si>
    <r>
      <t xml:space="preserve">Cuentas a Pagar </t>
    </r>
    <r>
      <rPr>
        <b/>
        <sz val="12"/>
        <rFont val="Tahoma"/>
        <family val="2"/>
      </rPr>
      <t>- Nota 9</t>
    </r>
  </si>
  <si>
    <r>
      <t xml:space="preserve">Ingresos Diferidos </t>
    </r>
    <r>
      <rPr>
        <b/>
        <sz val="12"/>
        <rFont val="Tahoma"/>
        <family val="2"/>
      </rPr>
      <t>- Nota 10</t>
    </r>
  </si>
  <si>
    <r>
      <t>Deudas Sociales</t>
    </r>
    <r>
      <rPr>
        <b/>
        <sz val="12"/>
        <rFont val="Tahoma"/>
        <family val="2"/>
      </rPr>
      <t xml:space="preserve"> - Nota 11</t>
    </r>
  </si>
  <si>
    <r>
      <t xml:space="preserve">Deudas Fiscales </t>
    </r>
    <r>
      <rPr>
        <b/>
        <sz val="12"/>
        <rFont val="Tahoma"/>
        <family val="2"/>
      </rPr>
      <t>- Nota 12</t>
    </r>
  </si>
  <si>
    <r>
      <t xml:space="preserve">Otros Pasivos no Corrientes - </t>
    </r>
    <r>
      <rPr>
        <b/>
        <sz val="12"/>
        <rFont val="Tahoma"/>
        <family val="2"/>
      </rPr>
      <t>Nota 13</t>
    </r>
  </si>
  <si>
    <r>
      <t xml:space="preserve">Aumentos de Deudas Comerciales - </t>
    </r>
    <r>
      <rPr>
        <b/>
        <sz val="12"/>
        <rFont val="Tahoma"/>
        <family val="2"/>
      </rPr>
      <t>Nota 9</t>
    </r>
  </si>
  <si>
    <r>
      <t xml:space="preserve">Aumento de Deudas Sociales - </t>
    </r>
    <r>
      <rPr>
        <b/>
        <sz val="12"/>
        <rFont val="Tahoma"/>
        <family val="2"/>
      </rPr>
      <t>Nota 11</t>
    </r>
  </si>
  <si>
    <r>
      <t xml:space="preserve">Aumento de Deudas Fiscales - </t>
    </r>
    <r>
      <rPr>
        <b/>
        <sz val="12"/>
        <rFont val="Tahoma"/>
        <family val="2"/>
      </rPr>
      <t>Nota 12</t>
    </r>
  </si>
  <si>
    <t>Disminución de Otros Pasivos Corrientes</t>
  </si>
  <si>
    <r>
      <t xml:space="preserve">Disminución de Otros Pasivos Corrientes - </t>
    </r>
    <r>
      <rPr>
        <b/>
        <sz val="12"/>
        <rFont val="Tahoma"/>
        <family val="2"/>
      </rPr>
      <t>Nota 10</t>
    </r>
  </si>
  <si>
    <r>
      <t xml:space="preserve">Disminucion de Pasivos no Corrientes - </t>
    </r>
    <r>
      <rPr>
        <b/>
        <sz val="12"/>
        <rFont val="Tahoma"/>
        <family val="2"/>
      </rPr>
      <t>Nota 13</t>
    </r>
  </si>
  <si>
    <t>TOTAL CREDITO DE DUDOSO COBRO</t>
  </si>
  <si>
    <t>Obs: Considerar Nota 4 y Nota 8</t>
  </si>
  <si>
    <r>
      <t xml:space="preserve">Credito Dudoso Cobro - </t>
    </r>
    <r>
      <rPr>
        <b/>
        <sz val="10"/>
        <rFont val="Times New Roman"/>
        <family val="1"/>
      </rPr>
      <t>Nota 8</t>
    </r>
  </si>
  <si>
    <r>
      <t xml:space="preserve">Cuentas a Pagar </t>
    </r>
    <r>
      <rPr>
        <b/>
        <sz val="10"/>
        <rFont val="Times New Roman"/>
        <family val="1"/>
      </rPr>
      <t>- Nota 9</t>
    </r>
  </si>
  <si>
    <r>
      <t xml:space="preserve">Ingresos Diferidos </t>
    </r>
    <r>
      <rPr>
        <b/>
        <sz val="10"/>
        <rFont val="Times New Roman"/>
        <family val="1"/>
      </rPr>
      <t>- Nota 10</t>
    </r>
  </si>
  <si>
    <r>
      <t>Deudas Sociales -</t>
    </r>
    <r>
      <rPr>
        <b/>
        <sz val="10"/>
        <rFont val="Times New Roman"/>
        <family val="1"/>
      </rPr>
      <t xml:space="preserve"> Nota 11</t>
    </r>
  </si>
  <si>
    <r>
      <t xml:space="preserve">Deudas Fiscales - </t>
    </r>
    <r>
      <rPr>
        <b/>
        <sz val="10"/>
        <rFont val="Times New Roman"/>
        <family val="1"/>
      </rPr>
      <t>Nota 12</t>
    </r>
  </si>
  <si>
    <r>
      <t xml:space="preserve">Otros Pasivos no Corrientes </t>
    </r>
    <r>
      <rPr>
        <b/>
        <sz val="10"/>
        <rFont val="Times New Roman"/>
        <family val="1"/>
      </rPr>
      <t>- Nota 13</t>
    </r>
  </si>
  <si>
    <t>Tarjeta Salemma Card</t>
  </si>
  <si>
    <t>CHEQUES RECHAZADOS Gs.</t>
  </si>
  <si>
    <t>CHEQUES RECHAZADOS USD</t>
  </si>
  <si>
    <t>Monto(En G.)</t>
  </si>
  <si>
    <t>EN G.</t>
  </si>
  <si>
    <t>% PREV. S/ CARTERA</t>
  </si>
  <si>
    <t>A- Total de Cartera no Vencida</t>
  </si>
  <si>
    <t>En Gestion de Cobro</t>
  </si>
  <si>
    <t>En Gestion de Cobro Judicial</t>
  </si>
  <si>
    <t>B- Total de Cartera Vencida</t>
  </si>
  <si>
    <t xml:space="preserve">ANEXO 1 </t>
  </si>
  <si>
    <t>2020 Gs.</t>
  </si>
  <si>
    <t>AL 31 DE MARZO DE 2020</t>
  </si>
  <si>
    <t>SALDO AL 31/03/2020</t>
  </si>
  <si>
    <t>SALDO AL 31/03/2020 VS 31/03/2019</t>
  </si>
  <si>
    <t>VENTAS DEL 31/03/2020</t>
  </si>
  <si>
    <t>CUENTAS A PAGAR 31/03/2020 VS 31/03/2019</t>
  </si>
  <si>
    <t>DEUDA SOCIALES R 31/03/2020 VS 31/03/2019</t>
  </si>
  <si>
    <t>DEUDA FISCALES  31/03/2020 VS 31/03/2019</t>
  </si>
  <si>
    <t>INGRESOS DIFERIDOS 31/03/2020 VS 31/03/2019</t>
  </si>
  <si>
    <t>PATRIMONIO 31/03/2020 VS 33/03/2019</t>
  </si>
  <si>
    <t>ACTIVO CORRIENTE 31/03/2020 VS 31/03/2019</t>
  </si>
  <si>
    <t>OTROS CREDITOS 31/03/2020 VS 31/03/2019</t>
  </si>
  <si>
    <t>ÓTROS PASIVOS NO CORRIENTES´31/03/2020 VS 31/03/2019</t>
  </si>
  <si>
    <t>CARGOS DIFERIDOS 31/03/2020 VS 31/03/2019</t>
  </si>
  <si>
    <t>Muebles y Enseres</t>
  </si>
  <si>
    <t>Saldo al 31 de Diciembre de 2019</t>
  </si>
  <si>
    <t>AL 30 DE SEPTIEMBRE DE 2020 Y 2019</t>
  </si>
  <si>
    <t>1º DE ENERO y EL 30 DE SEPTIEMBRE DE 2020 Y 2019</t>
  </si>
  <si>
    <t>AL 30 DE SEPTIEMBRE DE 2020</t>
  </si>
  <si>
    <t>AL 30 DE SEPTIEMBRE 2020</t>
  </si>
  <si>
    <t>30/09/2020</t>
  </si>
  <si>
    <t>30/09/2019</t>
  </si>
  <si>
    <t>Saldo al 30 de Septiembre de 2020</t>
  </si>
  <si>
    <t>Saldo al 30 de Septiembre de 2019</t>
  </si>
  <si>
    <t>Composicion de la Cartera de Créditos al 30/09/2020</t>
  </si>
  <si>
    <t>TOTAL  DE LA CARTERA DE CREDITOS AL 30/09/2020 (A+B)</t>
  </si>
  <si>
    <t>(-) TOTAL  DE PREVISIONES AL  30/09/2020</t>
  </si>
  <si>
    <t>TOTAL  NETO CARTERA DE CREDITOS AL 30/09/2020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</si>
</sst>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(* #,##0.00_);_(* \(#,##0.00\);_(* &quot;-&quot;??_);_(@_)"/>
    <numFmt numFmtId="165" formatCode="_-* #,##0.00\ _€_-;\-* #,##0.00\ _€_-;_-* &quot;-&quot;??\ _€_-;_-@_-"/>
    <numFmt numFmtId="166" formatCode="_ * #,##0.00_-\ _G_s_._ ;_ * #,##0.00\-\ _G_s_._ ;_ * &quot;-&quot;??_-\ _G_s_._ ;_ @_ "/>
    <numFmt numFmtId="167" formatCode="General_)"/>
    <numFmt numFmtId="168" formatCode="#,##0\ ;\(#,##0\)"/>
    <numFmt numFmtId="169" formatCode="#,##0.00\ ;\(#,##0.00\)"/>
    <numFmt numFmtId="170" formatCode="_ * #,##0_-\ _G_s_._ ;_ * #,##0\-\ _G_s_._ ;_ * &quot;-&quot;??_-\ _G_s_._ ;_ @_ "/>
    <numFmt numFmtId="171" formatCode="_(* #,##0_);_(* \(#,##0\);_(* &quot;-&quot;??_);_(@_)"/>
    <numFmt numFmtId="172" formatCode="#,##0;[Red]#,##0"/>
    <numFmt numFmtId="173" formatCode="_-* #,##0.00_-;\-* #,##0.00_-;_-* &quot;-&quot;??_-;_-@_-"/>
    <numFmt numFmtId="174" formatCode="_-* #,##0_-;\-* #,##0_-;_-* &quot;-&quot;??_-;_-@_-"/>
    <numFmt numFmtId="175" formatCode="_-* #,##0\ _€_-;\-* #,##0\ _€_-;_-* &quot;-&quot;??\ _€_-;_-@_-"/>
  </numFmts>
  <fonts count="73">
    <font>
      <sz val="12"/>
      <name val="Courier"/>
    </font>
    <font>
      <sz val="10"/>
      <name val="Arial"/>
      <family val="2"/>
    </font>
    <font>
      <b/>
      <sz val="12"/>
      <name val="Courier"/>
      <family val="3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sz val="12"/>
      <name val="Book Antiqua"/>
      <family val="1"/>
    </font>
    <font>
      <b/>
      <sz val="12"/>
      <name val="Book Antiqua"/>
      <family val="1"/>
    </font>
    <font>
      <sz val="8"/>
      <name val="Courier"/>
      <family val="3"/>
    </font>
    <font>
      <sz val="10"/>
      <name val="Times New Roman"/>
      <family val="1"/>
    </font>
    <font>
      <sz val="10"/>
      <name val="Courier"/>
      <family val="3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Courier"/>
      <family val="3"/>
    </font>
    <font>
      <b/>
      <sz val="20"/>
      <name val="Tahoma"/>
      <family val="2"/>
    </font>
    <font>
      <b/>
      <sz val="16"/>
      <name val="Tahoma"/>
      <family val="2"/>
    </font>
    <font>
      <sz val="12"/>
      <name val="Tahoma"/>
      <family val="2"/>
    </font>
    <font>
      <b/>
      <sz val="12"/>
      <name val="Tahoma"/>
      <family val="2"/>
    </font>
    <font>
      <b/>
      <sz val="18"/>
      <name val="Tahoma"/>
      <family val="2"/>
    </font>
    <font>
      <b/>
      <sz val="14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color indexed="8"/>
      <name val="Tahoma"/>
      <family val="2"/>
    </font>
    <font>
      <sz val="12"/>
      <color indexed="8"/>
      <name val="Tahoma"/>
      <family val="2"/>
    </font>
    <font>
      <b/>
      <sz val="9"/>
      <name val="Tahoma"/>
      <family val="2"/>
    </font>
    <font>
      <b/>
      <sz val="11"/>
      <name val="Tahoma"/>
      <family val="2"/>
    </font>
    <font>
      <sz val="12"/>
      <name val="Arial"/>
      <family val="2"/>
    </font>
    <font>
      <sz val="10"/>
      <name val="Arial"/>
      <family val="2"/>
    </font>
    <font>
      <b/>
      <sz val="20"/>
      <name val="Broadway BT"/>
      <family val="5"/>
    </font>
    <font>
      <b/>
      <sz val="18"/>
      <name val="Broadway BT"/>
      <family val="5"/>
    </font>
    <font>
      <b/>
      <sz val="8"/>
      <name val="Times New Roman"/>
      <family val="1"/>
    </font>
    <font>
      <b/>
      <sz val="10"/>
      <color indexed="17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b/>
      <sz val="10"/>
      <name val="Arial"/>
      <family val="2"/>
    </font>
    <font>
      <b/>
      <sz val="9"/>
      <name val="Times New Roman"/>
      <family val="1"/>
    </font>
    <font>
      <b/>
      <sz val="16"/>
      <name val="Times New Roman"/>
      <family val="1"/>
    </font>
    <font>
      <b/>
      <sz val="10"/>
      <color indexed="9"/>
      <name val="Times New Roman"/>
      <family val="1"/>
    </font>
    <font>
      <sz val="9"/>
      <name val="Verdana"/>
      <family val="2"/>
    </font>
    <font>
      <sz val="14"/>
      <name val="Times New Roman"/>
      <family val="1"/>
    </font>
    <font>
      <u/>
      <sz val="12"/>
      <name val="Times New Roman"/>
      <family val="1"/>
    </font>
    <font>
      <sz val="18"/>
      <name val="Courier"/>
      <family val="3"/>
    </font>
    <font>
      <b/>
      <sz val="16"/>
      <name val="Broadway BT"/>
      <family val="5"/>
    </font>
    <font>
      <b/>
      <sz val="14"/>
      <name val="Broadway BT"/>
    </font>
    <font>
      <sz val="11"/>
      <name val="Courier"/>
      <family val="3"/>
    </font>
    <font>
      <sz val="8"/>
      <name val="Arial"/>
      <family val="2"/>
    </font>
    <font>
      <b/>
      <sz val="8"/>
      <name val="Arial"/>
      <family val="2"/>
    </font>
    <font>
      <b/>
      <sz val="16"/>
      <color theme="0"/>
      <name val="Broadway BT"/>
      <family val="5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9"/>
      <color theme="1"/>
      <name val="Calibri"/>
      <family val="2"/>
      <scheme val="minor"/>
    </font>
    <font>
      <sz val="9"/>
      <color theme="1"/>
      <name val="Times New Roman"/>
      <family val="1"/>
    </font>
    <font>
      <sz val="8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8"/>
      <color theme="1"/>
      <name val="Times New Roman"/>
      <family val="1"/>
    </font>
    <font>
      <sz val="12"/>
      <name val="Calibri"/>
      <family val="2"/>
      <scheme val="minor"/>
    </font>
    <font>
      <sz val="12"/>
      <color theme="1"/>
      <name val="Times New Roman"/>
      <family val="1"/>
    </font>
    <font>
      <sz val="12"/>
      <color rgb="FFFF0000"/>
      <name val="Courier"/>
      <family val="3"/>
    </font>
    <font>
      <b/>
      <sz val="18"/>
      <color theme="0"/>
      <name val="Broadway BT"/>
      <family val="5"/>
    </font>
    <font>
      <b/>
      <sz val="20"/>
      <color theme="0"/>
      <name val="Broadway BT"/>
      <family val="5"/>
    </font>
    <font>
      <b/>
      <sz val="22"/>
      <color theme="0"/>
      <name val="Broadway BT"/>
      <family val="5"/>
    </font>
    <font>
      <b/>
      <sz val="15"/>
      <color theme="0"/>
      <name val="Broadway BT"/>
      <family val="5"/>
    </font>
    <font>
      <sz val="11"/>
      <color indexed="8"/>
      <name val="Calibri"/>
      <family val="2"/>
      <charset val="1"/>
    </font>
    <font>
      <sz val="10"/>
      <color theme="0"/>
      <name val="Times New Roman"/>
      <family val="1"/>
    </font>
    <font>
      <sz val="12"/>
      <color theme="0"/>
      <name val="Courier"/>
      <family val="3"/>
    </font>
    <font>
      <b/>
      <sz val="12"/>
      <name val="Tahoma"/>
      <family val="2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9"/>
      <name val="Calibri"/>
      <family val="2"/>
      <scheme val="minor"/>
    </font>
    <font>
      <sz val="12"/>
      <color theme="0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167" fontId="0" fillId="0" borderId="0"/>
    <xf numFmtId="166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0" fontId="30" fillId="0" borderId="0"/>
    <xf numFmtId="9" fontId="1" fillId="0" borderId="0" applyFont="0" applyFill="0" applyBorder="0" applyAlignment="0" applyProtection="0"/>
    <xf numFmtId="9" fontId="1" fillId="0" borderId="0" applyFill="0" applyBorder="0" applyAlignment="0" applyProtection="0"/>
    <xf numFmtId="0" fontId="65" fillId="0" borderId="0"/>
    <xf numFmtId="164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</cellStyleXfs>
  <cellXfs count="609">
    <xf numFmtId="167" fontId="0" fillId="0" borderId="0" xfId="0"/>
    <xf numFmtId="167" fontId="4" fillId="0" borderId="0" xfId="0" applyFont="1"/>
    <xf numFmtId="37" fontId="4" fillId="0" borderId="0" xfId="0" applyNumberFormat="1" applyFont="1" applyProtection="1"/>
    <xf numFmtId="167" fontId="4" fillId="0" borderId="0" xfId="0" applyFont="1" applyAlignment="1" applyProtection="1">
      <alignment horizontal="left"/>
    </xf>
    <xf numFmtId="167" fontId="4" fillId="0" borderId="0" xfId="0" applyFont="1" applyAlignment="1">
      <alignment horizontal="centerContinuous"/>
    </xf>
    <xf numFmtId="167" fontId="5" fillId="0" borderId="0" xfId="0" applyFont="1" applyAlignment="1" applyProtection="1">
      <alignment horizontal="centerContinuous"/>
    </xf>
    <xf numFmtId="167" fontId="4" fillId="0" borderId="0" xfId="0" quotePrefix="1" applyFont="1" applyAlignment="1" applyProtection="1">
      <alignment horizontal="left"/>
    </xf>
    <xf numFmtId="167" fontId="3" fillId="0" borderId="0" xfId="0" quotePrefix="1" applyFont="1" applyAlignment="1" applyProtection="1">
      <alignment horizontal="left"/>
    </xf>
    <xf numFmtId="167" fontId="4" fillId="0" borderId="0" xfId="0" quotePrefix="1" applyFont="1" applyAlignment="1">
      <alignment horizontal="left"/>
    </xf>
    <xf numFmtId="167" fontId="2" fillId="0" borderId="0" xfId="0" quotePrefix="1" applyFont="1" applyAlignment="1">
      <alignment horizontal="left"/>
    </xf>
    <xf numFmtId="167" fontId="0" fillId="0" borderId="0" xfId="0" applyBorder="1"/>
    <xf numFmtId="167" fontId="13" fillId="0" borderId="0" xfId="0" applyFont="1"/>
    <xf numFmtId="37" fontId="14" fillId="0" borderId="0" xfId="0" applyNumberFormat="1" applyFont="1" applyProtection="1"/>
    <xf numFmtId="167" fontId="7" fillId="0" borderId="0" xfId="0" applyFont="1" applyAlignment="1" applyProtection="1">
      <alignment horizontal="left"/>
    </xf>
    <xf numFmtId="37" fontId="8" fillId="0" borderId="1" xfId="0" applyNumberFormat="1" applyFont="1" applyFill="1" applyBorder="1" applyProtection="1"/>
    <xf numFmtId="37" fontId="6" fillId="0" borderId="1" xfId="0" applyNumberFormat="1" applyFont="1" applyFill="1" applyBorder="1" applyProtection="1"/>
    <xf numFmtId="167" fontId="6" fillId="0" borderId="0" xfId="0" applyFont="1" applyFill="1" applyBorder="1"/>
    <xf numFmtId="167" fontId="6" fillId="0" borderId="1" xfId="0" applyFont="1" applyFill="1" applyBorder="1"/>
    <xf numFmtId="37" fontId="7" fillId="0" borderId="2" xfId="0" applyNumberFormat="1" applyFont="1" applyBorder="1" applyProtection="1"/>
    <xf numFmtId="167" fontId="3" fillId="0" borderId="0" xfId="0" applyFont="1" applyAlignment="1" applyProtection="1">
      <alignment horizontal="centerContinuous"/>
    </xf>
    <xf numFmtId="167" fontId="5" fillId="0" borderId="0" xfId="0" applyFont="1"/>
    <xf numFmtId="167" fontId="7" fillId="0" borderId="0" xfId="0" applyFont="1"/>
    <xf numFmtId="167" fontId="7" fillId="0" borderId="0" xfId="0" quotePrefix="1" applyFont="1" applyAlignment="1">
      <alignment horizontal="left"/>
    </xf>
    <xf numFmtId="167" fontId="15" fillId="0" borderId="0" xfId="0" applyFont="1" applyAlignment="1">
      <alignment horizontal="centerContinuous"/>
    </xf>
    <xf numFmtId="167" fontId="7" fillId="0" borderId="0" xfId="0" applyFont="1" applyAlignment="1">
      <alignment horizontal="centerContinuous"/>
    </xf>
    <xf numFmtId="167" fontId="2" fillId="0" borderId="0" xfId="0" applyFont="1"/>
    <xf numFmtId="167" fontId="0" fillId="0" borderId="0" xfId="0" quotePrefix="1" applyFont="1" applyAlignment="1">
      <alignment horizontal="left"/>
    </xf>
    <xf numFmtId="167" fontId="2" fillId="0" borderId="0" xfId="0" applyFont="1" applyAlignment="1">
      <alignment horizontal="left"/>
    </xf>
    <xf numFmtId="168" fontId="0" fillId="0" borderId="0" xfId="0" applyNumberFormat="1"/>
    <xf numFmtId="168" fontId="12" fillId="0" borderId="0" xfId="0" applyNumberFormat="1" applyFont="1"/>
    <xf numFmtId="167" fontId="18" fillId="0" borderId="0" xfId="0" applyFont="1" applyAlignment="1">
      <alignment horizontal="center"/>
    </xf>
    <xf numFmtId="167" fontId="19" fillId="0" borderId="3" xfId="0" applyFont="1" applyBorder="1"/>
    <xf numFmtId="167" fontId="19" fillId="0" borderId="4" xfId="0" applyFont="1" applyBorder="1"/>
    <xf numFmtId="167" fontId="19" fillId="0" borderId="5" xfId="0" applyFont="1" applyBorder="1"/>
    <xf numFmtId="167" fontId="19" fillId="0" borderId="6" xfId="0" applyFont="1" applyBorder="1"/>
    <xf numFmtId="167" fontId="20" fillId="0" borderId="7" xfId="0" applyFont="1" applyBorder="1"/>
    <xf numFmtId="167" fontId="19" fillId="0" borderId="8" xfId="0" applyFont="1" applyBorder="1"/>
    <xf numFmtId="167" fontId="19" fillId="0" borderId="7" xfId="0" applyFont="1" applyBorder="1"/>
    <xf numFmtId="167" fontId="19" fillId="0" borderId="9" xfId="0" applyFont="1" applyBorder="1"/>
    <xf numFmtId="167" fontId="19" fillId="0" borderId="10" xfId="0" applyFont="1" applyBorder="1"/>
    <xf numFmtId="167" fontId="19" fillId="0" borderId="11" xfId="0" applyFont="1" applyBorder="1"/>
    <xf numFmtId="167" fontId="19" fillId="0" borderId="0" xfId="0" applyFont="1" applyBorder="1"/>
    <xf numFmtId="167" fontId="19" fillId="0" borderId="12" xfId="0" applyFont="1" applyBorder="1"/>
    <xf numFmtId="167" fontId="20" fillId="0" borderId="11" xfId="0" applyFont="1" applyBorder="1"/>
    <xf numFmtId="168" fontId="19" fillId="0" borderId="0" xfId="0" applyNumberFormat="1" applyFont="1" applyBorder="1"/>
    <xf numFmtId="168" fontId="19" fillId="0" borderId="12" xfId="0" applyNumberFormat="1" applyFont="1" applyBorder="1"/>
    <xf numFmtId="168" fontId="20" fillId="0" borderId="0" xfId="0" applyNumberFormat="1" applyFont="1" applyBorder="1"/>
    <xf numFmtId="167" fontId="19" fillId="0" borderId="13" xfId="0" applyFont="1" applyBorder="1"/>
    <xf numFmtId="167" fontId="19" fillId="0" borderId="14" xfId="0" applyFont="1" applyBorder="1"/>
    <xf numFmtId="167" fontId="19" fillId="0" borderId="15" xfId="0" applyFont="1" applyBorder="1"/>
    <xf numFmtId="167" fontId="19" fillId="0" borderId="16" xfId="0" applyFont="1" applyBorder="1"/>
    <xf numFmtId="167" fontId="20" fillId="0" borderId="14" xfId="0" applyFont="1" applyBorder="1"/>
    <xf numFmtId="168" fontId="20" fillId="0" borderId="15" xfId="0" applyNumberFormat="1" applyFont="1" applyBorder="1"/>
    <xf numFmtId="168" fontId="20" fillId="0" borderId="16" xfId="0" applyNumberFormat="1" applyFont="1" applyBorder="1"/>
    <xf numFmtId="168" fontId="20" fillId="0" borderId="13" xfId="0" applyNumberFormat="1" applyFont="1" applyBorder="1"/>
    <xf numFmtId="167" fontId="19" fillId="0" borderId="0" xfId="0" applyFont="1"/>
    <xf numFmtId="167" fontId="19" fillId="0" borderId="11" xfId="0" applyFont="1" applyBorder="1" applyAlignment="1">
      <alignment vertical="center"/>
    </xf>
    <xf numFmtId="167" fontId="19" fillId="4" borderId="10" xfId="0" applyFont="1" applyFill="1" applyBorder="1"/>
    <xf numFmtId="167" fontId="20" fillId="4" borderId="11" xfId="0" applyFont="1" applyFill="1" applyBorder="1"/>
    <xf numFmtId="168" fontId="20" fillId="4" borderId="0" xfId="0" applyNumberFormat="1" applyFont="1" applyFill="1" applyBorder="1"/>
    <xf numFmtId="167" fontId="19" fillId="4" borderId="11" xfId="0" applyFont="1" applyFill="1" applyBorder="1"/>
    <xf numFmtId="168" fontId="20" fillId="4" borderId="12" xfId="0" applyNumberFormat="1" applyFont="1" applyFill="1" applyBorder="1"/>
    <xf numFmtId="167" fontId="19" fillId="4" borderId="0" xfId="0" applyFont="1" applyFill="1" applyBorder="1"/>
    <xf numFmtId="167" fontId="17" fillId="0" borderId="0" xfId="0" applyFont="1" applyAlignment="1"/>
    <xf numFmtId="167" fontId="18" fillId="0" borderId="0" xfId="0" applyFont="1" applyAlignment="1"/>
    <xf numFmtId="168" fontId="19" fillId="0" borderId="15" xfId="0" applyNumberFormat="1" applyFont="1" applyBorder="1"/>
    <xf numFmtId="167" fontId="20" fillId="0" borderId="15" xfId="0" applyFont="1" applyBorder="1"/>
    <xf numFmtId="168" fontId="19" fillId="0" borderId="8" xfId="0" applyNumberFormat="1" applyFont="1" applyBorder="1"/>
    <xf numFmtId="168" fontId="19" fillId="0" borderId="0" xfId="0" applyNumberFormat="1" applyFont="1"/>
    <xf numFmtId="167" fontId="20" fillId="0" borderId="0" xfId="0" applyFont="1" applyBorder="1"/>
    <xf numFmtId="167" fontId="20" fillId="0" borderId="0" xfId="0" applyFont="1" applyAlignment="1" applyProtection="1">
      <alignment horizontal="centerContinuous"/>
    </xf>
    <xf numFmtId="167" fontId="19" fillId="0" borderId="0" xfId="0" applyFont="1" applyAlignment="1">
      <alignment horizontal="centerContinuous"/>
    </xf>
    <xf numFmtId="167" fontId="23" fillId="4" borderId="9" xfId="0" applyFont="1" applyFill="1" applyBorder="1" applyAlignment="1" applyProtection="1">
      <alignment horizontal="centerContinuous"/>
    </xf>
    <xf numFmtId="167" fontId="20" fillId="2" borderId="5" xfId="0" applyFont="1" applyFill="1" applyBorder="1" applyAlignment="1">
      <alignment horizontal="centerContinuous"/>
    </xf>
    <xf numFmtId="167" fontId="20" fillId="2" borderId="3" xfId="0" applyFont="1" applyFill="1" applyBorder="1" applyAlignment="1">
      <alignment horizontal="centerContinuous"/>
    </xf>
    <xf numFmtId="167" fontId="20" fillId="4" borderId="12" xfId="0" applyFont="1" applyFill="1" applyBorder="1" applyAlignment="1" applyProtection="1">
      <alignment horizontal="center"/>
    </xf>
    <xf numFmtId="167" fontId="23" fillId="4" borderId="11" xfId="0" applyFont="1" applyFill="1" applyBorder="1" applyAlignment="1">
      <alignment horizontal="centerContinuous"/>
    </xf>
    <xf numFmtId="167" fontId="23" fillId="4" borderId="12" xfId="0" applyFont="1" applyFill="1" applyBorder="1" applyAlignment="1">
      <alignment horizontal="centerContinuous"/>
    </xf>
    <xf numFmtId="167" fontId="23" fillId="4" borderId="12" xfId="0" applyFont="1" applyFill="1" applyBorder="1" applyAlignment="1">
      <alignment horizontal="center"/>
    </xf>
    <xf numFmtId="167" fontId="23" fillId="4" borderId="12" xfId="0" applyFont="1" applyFill="1" applyBorder="1"/>
    <xf numFmtId="167" fontId="23" fillId="4" borderId="16" xfId="0" applyFont="1" applyFill="1" applyBorder="1" applyAlignment="1" applyProtection="1">
      <alignment horizontal="centerContinuous"/>
    </xf>
    <xf numFmtId="167" fontId="23" fillId="4" borderId="14" xfId="0" quotePrefix="1" applyFont="1" applyFill="1" applyBorder="1" applyAlignment="1">
      <alignment horizontal="center"/>
    </xf>
    <xf numFmtId="167" fontId="23" fillId="4" borderId="16" xfId="0" applyFont="1" applyFill="1" applyBorder="1" applyAlignment="1">
      <alignment horizontal="center"/>
    </xf>
    <xf numFmtId="167" fontId="23" fillId="4" borderId="16" xfId="0" quotePrefix="1" applyFont="1" applyFill="1" applyBorder="1" applyAlignment="1">
      <alignment horizontal="center"/>
    </xf>
    <xf numFmtId="167" fontId="24" fillId="2" borderId="9" xfId="0" applyFont="1" applyFill="1" applyBorder="1" applyAlignment="1" applyProtection="1">
      <alignment horizontal="left"/>
    </xf>
    <xf numFmtId="168" fontId="24" fillId="2" borderId="9" xfId="0" applyNumberFormat="1" applyFont="1" applyFill="1" applyBorder="1"/>
    <xf numFmtId="167" fontId="23" fillId="2" borderId="16" xfId="0" applyFont="1" applyFill="1" applyBorder="1" applyAlignment="1" applyProtection="1">
      <alignment horizontal="left"/>
    </xf>
    <xf numFmtId="168" fontId="23" fillId="2" borderId="16" xfId="0" applyNumberFormat="1" applyFont="1" applyFill="1" applyBorder="1" applyProtection="1"/>
    <xf numFmtId="167" fontId="24" fillId="0" borderId="12" xfId="0" quotePrefix="1" applyFont="1" applyBorder="1" applyAlignment="1" applyProtection="1">
      <alignment horizontal="left"/>
    </xf>
    <xf numFmtId="168" fontId="24" fillId="0" borderId="12" xfId="0" applyNumberFormat="1" applyFont="1" applyBorder="1"/>
    <xf numFmtId="168" fontId="25" fillId="0" borderId="12" xfId="0" applyNumberFormat="1" applyFont="1" applyFill="1" applyBorder="1" applyProtection="1"/>
    <xf numFmtId="168" fontId="24" fillId="0" borderId="12" xfId="0" applyNumberFormat="1" applyFont="1" applyBorder="1" applyProtection="1"/>
    <xf numFmtId="167" fontId="24" fillId="0" borderId="17" xfId="0" applyFont="1" applyBorder="1" applyAlignment="1" applyProtection="1">
      <alignment horizontal="left"/>
    </xf>
    <xf numFmtId="168" fontId="24" fillId="0" borderId="17" xfId="0" quotePrefix="1" applyNumberFormat="1" applyFont="1" applyBorder="1" applyAlignment="1" applyProtection="1">
      <alignment horizontal="center"/>
    </xf>
    <xf numFmtId="168" fontId="24" fillId="0" borderId="17" xfId="0" applyNumberFormat="1" applyFont="1" applyBorder="1" applyProtection="1"/>
    <xf numFmtId="167" fontId="24" fillId="0" borderId="12" xfId="0" applyFont="1" applyBorder="1"/>
    <xf numFmtId="167" fontId="24" fillId="0" borderId="16" xfId="0" quotePrefix="1" applyFont="1" applyBorder="1" applyAlignment="1" applyProtection="1">
      <alignment horizontal="left"/>
    </xf>
    <xf numFmtId="37" fontId="26" fillId="0" borderId="0" xfId="0" applyNumberFormat="1" applyFont="1" applyFill="1" applyBorder="1" applyProtection="1"/>
    <xf numFmtId="168" fontId="19" fillId="0" borderId="18" xfId="0" applyNumberFormat="1" applyFont="1" applyBorder="1"/>
    <xf numFmtId="167" fontId="19" fillId="0" borderId="19" xfId="0" applyFont="1" applyBorder="1"/>
    <xf numFmtId="168" fontId="19" fillId="0" borderId="20" xfId="0" applyNumberFormat="1" applyFont="1" applyBorder="1"/>
    <xf numFmtId="168" fontId="20" fillId="0" borderId="18" xfId="0" applyNumberFormat="1" applyFont="1" applyBorder="1"/>
    <xf numFmtId="167" fontId="20" fillId="0" borderId="19" xfId="0" applyFont="1" applyBorder="1"/>
    <xf numFmtId="167" fontId="20" fillId="4" borderId="0" xfId="0" applyFont="1" applyFill="1" applyBorder="1"/>
    <xf numFmtId="168" fontId="19" fillId="4" borderId="0" xfId="0" applyNumberFormat="1" applyFont="1" applyFill="1" applyBorder="1"/>
    <xf numFmtId="167" fontId="20" fillId="0" borderId="21" xfId="0" quotePrefix="1" applyFont="1" applyBorder="1" applyAlignment="1">
      <alignment horizontal="center"/>
    </xf>
    <xf numFmtId="167" fontId="19" fillId="0" borderId="0" xfId="0" applyFont="1" applyBorder="1" applyAlignment="1">
      <alignment horizontal="center"/>
    </xf>
    <xf numFmtId="167" fontId="20" fillId="0" borderId="0" xfId="0" applyFont="1"/>
    <xf numFmtId="167" fontId="27" fillId="0" borderId="0" xfId="0" applyFont="1" applyAlignment="1"/>
    <xf numFmtId="167" fontId="28" fillId="0" borderId="0" xfId="0" applyFont="1" applyAlignment="1"/>
    <xf numFmtId="169" fontId="19" fillId="0" borderId="0" xfId="0" applyNumberFormat="1" applyFont="1"/>
    <xf numFmtId="167" fontId="5" fillId="0" borderId="0" xfId="0" applyFont="1" applyAlignment="1" applyProtection="1">
      <alignment horizontal="center"/>
    </xf>
    <xf numFmtId="168" fontId="19" fillId="0" borderId="0" xfId="1" applyNumberFormat="1" applyFont="1"/>
    <xf numFmtId="167" fontId="23" fillId="4" borderId="11" xfId="0" applyFont="1" applyFill="1" applyBorder="1" applyAlignment="1">
      <alignment horizontal="center"/>
    </xf>
    <xf numFmtId="167" fontId="23" fillId="4" borderId="14" xfId="0" applyFont="1" applyFill="1" applyBorder="1" applyAlignment="1">
      <alignment horizontal="center"/>
    </xf>
    <xf numFmtId="170" fontId="29" fillId="0" borderId="0" xfId="1" applyNumberFormat="1" applyFont="1"/>
    <xf numFmtId="170" fontId="19" fillId="0" borderId="0" xfId="1" applyNumberFormat="1" applyFont="1"/>
    <xf numFmtId="170" fontId="2" fillId="0" borderId="0" xfId="1" applyNumberFormat="1" applyFont="1"/>
    <xf numFmtId="167" fontId="19" fillId="0" borderId="0" xfId="0" applyFont="1" applyAlignment="1"/>
    <xf numFmtId="167" fontId="24" fillId="0" borderId="12" xfId="0" applyFont="1" applyBorder="1" applyAlignment="1" applyProtection="1">
      <alignment horizontal="left"/>
    </xf>
    <xf numFmtId="168" fontId="24" fillId="0" borderId="12" xfId="0" quotePrefix="1" applyNumberFormat="1" applyFont="1" applyBorder="1" applyAlignment="1" applyProtection="1">
      <alignment horizontal="center"/>
    </xf>
    <xf numFmtId="168" fontId="25" fillId="0" borderId="10" xfId="0" applyNumberFormat="1" applyFont="1" applyFill="1" applyBorder="1" applyProtection="1"/>
    <xf numFmtId="167" fontId="24" fillId="2" borderId="5" xfId="0" applyFont="1" applyFill="1" applyBorder="1" applyAlignment="1">
      <alignment horizontal="centerContinuous"/>
    </xf>
    <xf numFmtId="167" fontId="23" fillId="4" borderId="10" xfId="0" applyFont="1" applyFill="1" applyBorder="1" applyAlignment="1">
      <alignment horizontal="center"/>
    </xf>
    <xf numFmtId="167" fontId="23" fillId="4" borderId="13" xfId="0" applyFont="1" applyFill="1" applyBorder="1" applyAlignment="1">
      <alignment horizontal="center"/>
    </xf>
    <xf numFmtId="168" fontId="24" fillId="2" borderId="6" xfId="0" applyNumberFormat="1" applyFont="1" applyFill="1" applyBorder="1"/>
    <xf numFmtId="168" fontId="24" fillId="0" borderId="10" xfId="0" applyNumberFormat="1" applyFont="1" applyBorder="1" applyProtection="1"/>
    <xf numFmtId="168" fontId="23" fillId="0" borderId="16" xfId="0" applyNumberFormat="1" applyFont="1" applyBorder="1" applyProtection="1"/>
    <xf numFmtId="167" fontId="23" fillId="0" borderId="16" xfId="0" applyFont="1" applyBorder="1" applyAlignment="1" applyProtection="1">
      <alignment horizontal="left"/>
    </xf>
    <xf numFmtId="168" fontId="23" fillId="0" borderId="16" xfId="0" quotePrefix="1" applyNumberFormat="1" applyFont="1" applyBorder="1" applyAlignment="1" applyProtection="1">
      <alignment horizontal="right"/>
    </xf>
    <xf numFmtId="168" fontId="23" fillId="0" borderId="16" xfId="0" quotePrefix="1" applyNumberFormat="1" applyFont="1" applyBorder="1" applyAlignment="1" applyProtection="1">
      <alignment horizontal="center"/>
    </xf>
    <xf numFmtId="168" fontId="23" fillId="0" borderId="13" xfId="0" quotePrefix="1" applyNumberFormat="1" applyFont="1" applyBorder="1" applyAlignment="1" applyProtection="1">
      <alignment horizontal="right"/>
    </xf>
    <xf numFmtId="167" fontId="9" fillId="0" borderId="0" xfId="0" applyFont="1" applyFill="1" applyBorder="1"/>
    <xf numFmtId="168" fontId="9" fillId="0" borderId="0" xfId="0" applyNumberFormat="1" applyFont="1" applyFill="1" applyBorder="1"/>
    <xf numFmtId="167" fontId="0" fillId="0" borderId="0" xfId="0" applyFill="1" applyBorder="1"/>
    <xf numFmtId="167" fontId="10" fillId="0" borderId="0" xfId="0" applyFont="1" applyFill="1" applyBorder="1"/>
    <xf numFmtId="168" fontId="10" fillId="0" borderId="0" xfId="0" applyNumberFormat="1" applyFont="1" applyFill="1" applyBorder="1"/>
    <xf numFmtId="168" fontId="20" fillId="0" borderId="13" xfId="0" applyNumberFormat="1" applyFont="1" applyFill="1" applyBorder="1"/>
    <xf numFmtId="170" fontId="28" fillId="0" borderId="0" xfId="1" applyNumberFormat="1" applyFont="1" applyAlignment="1"/>
    <xf numFmtId="168" fontId="19" fillId="0" borderId="0" xfId="0" applyNumberFormat="1" applyFont="1" applyFill="1" applyBorder="1"/>
    <xf numFmtId="168" fontId="20" fillId="0" borderId="18" xfId="0" applyNumberFormat="1" applyFont="1" applyFill="1" applyBorder="1"/>
    <xf numFmtId="167" fontId="19" fillId="0" borderId="11" xfId="0" applyFont="1" applyFill="1" applyBorder="1" applyAlignment="1">
      <alignment vertical="center"/>
    </xf>
    <xf numFmtId="168" fontId="19" fillId="0" borderId="18" xfId="0" applyNumberFormat="1" applyFont="1" applyFill="1" applyBorder="1"/>
    <xf numFmtId="167" fontId="19" fillId="0" borderId="11" xfId="0" applyFont="1" applyFill="1" applyBorder="1"/>
    <xf numFmtId="168" fontId="19" fillId="0" borderId="12" xfId="0" applyNumberFormat="1" applyFont="1" applyFill="1" applyBorder="1"/>
    <xf numFmtId="167" fontId="19" fillId="0" borderId="0" xfId="0" applyFont="1" applyFill="1" applyBorder="1"/>
    <xf numFmtId="3" fontId="19" fillId="0" borderId="0" xfId="1" applyNumberFormat="1" applyFont="1" applyAlignment="1"/>
    <xf numFmtId="3" fontId="27" fillId="0" borderId="0" xfId="1" applyNumberFormat="1" applyFont="1" applyAlignment="1">
      <alignment horizontal="right"/>
    </xf>
    <xf numFmtId="167" fontId="19" fillId="4" borderId="13" xfId="0" applyFont="1" applyFill="1" applyBorder="1"/>
    <xf numFmtId="167" fontId="20" fillId="4" borderId="15" xfId="0" applyFont="1" applyFill="1" applyBorder="1"/>
    <xf numFmtId="167" fontId="20" fillId="4" borderId="14" xfId="0" applyFont="1" applyFill="1" applyBorder="1"/>
    <xf numFmtId="168" fontId="20" fillId="4" borderId="15" xfId="0" applyNumberFormat="1" applyFont="1" applyFill="1" applyBorder="1"/>
    <xf numFmtId="167" fontId="19" fillId="4" borderId="14" xfId="0" applyFont="1" applyFill="1" applyBorder="1"/>
    <xf numFmtId="0" fontId="4" fillId="0" borderId="0" xfId="4" applyFont="1"/>
    <xf numFmtId="0" fontId="5" fillId="0" borderId="0" xfId="4" applyFont="1"/>
    <xf numFmtId="15" fontId="33" fillId="0" borderId="0" xfId="4" applyNumberFormat="1" applyFont="1" applyAlignment="1">
      <alignment horizontal="center"/>
    </xf>
    <xf numFmtId="0" fontId="33" fillId="0" borderId="0" xfId="4" applyFont="1"/>
    <xf numFmtId="15" fontId="12" fillId="0" borderId="0" xfId="4" applyNumberFormat="1" applyFont="1"/>
    <xf numFmtId="0" fontId="12" fillId="0" borderId="0" xfId="4" applyFont="1"/>
    <xf numFmtId="3" fontId="12" fillId="0" borderId="0" xfId="4" applyNumberFormat="1" applyFont="1"/>
    <xf numFmtId="0" fontId="12" fillId="0" borderId="20" xfId="4" applyFont="1" applyBorder="1"/>
    <xf numFmtId="15" fontId="34" fillId="2" borderId="22" xfId="4" applyNumberFormat="1" applyFont="1" applyFill="1" applyBorder="1"/>
    <xf numFmtId="0" fontId="35" fillId="2" borderId="23" xfId="4" applyFont="1" applyFill="1" applyBorder="1" applyAlignment="1">
      <alignment horizontal="center"/>
    </xf>
    <xf numFmtId="0" fontId="35" fillId="2" borderId="24" xfId="4" applyFont="1" applyFill="1" applyBorder="1" applyAlignment="1">
      <alignment horizontal="center"/>
    </xf>
    <xf numFmtId="0" fontId="35" fillId="2" borderId="0" xfId="4" applyFont="1" applyFill="1" applyBorder="1" applyAlignment="1">
      <alignment horizontal="center"/>
    </xf>
    <xf numFmtId="0" fontId="35" fillId="2" borderId="25" xfId="4" applyFont="1" applyFill="1" applyBorder="1" applyAlignment="1">
      <alignment horizontal="center"/>
    </xf>
    <xf numFmtId="0" fontId="35" fillId="2" borderId="22" xfId="4" applyFont="1" applyFill="1" applyBorder="1" applyAlignment="1">
      <alignment horizontal="center"/>
    </xf>
    <xf numFmtId="3" fontId="35" fillId="2" borderId="25" xfId="4" applyNumberFormat="1" applyFont="1" applyFill="1" applyBorder="1" applyAlignment="1">
      <alignment horizontal="center"/>
    </xf>
    <xf numFmtId="0" fontId="35" fillId="2" borderId="26" xfId="4" applyFont="1" applyFill="1" applyBorder="1" applyAlignment="1">
      <alignment horizontal="center"/>
    </xf>
    <xf numFmtId="0" fontId="34" fillId="2" borderId="27" xfId="4" applyFont="1" applyFill="1" applyBorder="1"/>
    <xf numFmtId="14" fontId="35" fillId="2" borderId="20" xfId="4" applyNumberFormat="1" applyFont="1" applyFill="1" applyBorder="1" applyAlignment="1">
      <alignment horizontal="center"/>
    </xf>
    <xf numFmtId="0" fontId="35" fillId="2" borderId="28" xfId="4" applyFont="1" applyFill="1" applyBorder="1" applyAlignment="1">
      <alignment horizontal="center"/>
    </xf>
    <xf numFmtId="14" fontId="35" fillId="2" borderId="27" xfId="4" applyNumberFormat="1" applyFont="1" applyFill="1" applyBorder="1" applyAlignment="1">
      <alignment horizontal="center"/>
    </xf>
    <xf numFmtId="3" fontId="35" fillId="2" borderId="28" xfId="4" applyNumberFormat="1" applyFont="1" applyFill="1" applyBorder="1" applyAlignment="1">
      <alignment horizontal="center"/>
    </xf>
    <xf numFmtId="0" fontId="35" fillId="2" borderId="29" xfId="4" applyFont="1" applyFill="1" applyBorder="1" applyAlignment="1">
      <alignment horizontal="center"/>
    </xf>
    <xf numFmtId="0" fontId="35" fillId="0" borderId="0" xfId="4" applyFont="1" applyAlignment="1">
      <alignment horizontal="center"/>
    </xf>
    <xf numFmtId="0" fontId="12" fillId="0" borderId="30" xfId="4" applyFont="1" applyBorder="1"/>
    <xf numFmtId="171" fontId="12" fillId="0" borderId="30" xfId="2" applyNumberFormat="1" applyFont="1" applyBorder="1"/>
    <xf numFmtId="171" fontId="12" fillId="0" borderId="22" xfId="2" applyNumberFormat="1" applyFont="1" applyBorder="1"/>
    <xf numFmtId="171" fontId="12" fillId="0" borderId="1" xfId="2" applyNumberFormat="1" applyFont="1" applyBorder="1"/>
    <xf numFmtId="171" fontId="12" fillId="0" borderId="24" xfId="2" applyNumberFormat="1" applyFont="1" applyBorder="1"/>
    <xf numFmtId="0" fontId="35" fillId="0" borderId="25" xfId="4" applyFont="1" applyBorder="1"/>
    <xf numFmtId="171" fontId="12" fillId="0" borderId="25" xfId="2" applyNumberFormat="1" applyFont="1" applyBorder="1"/>
    <xf numFmtId="171" fontId="12" fillId="0" borderId="0" xfId="2" applyNumberFormat="1" applyFont="1" applyBorder="1"/>
    <xf numFmtId="0" fontId="12" fillId="0" borderId="25" xfId="4" applyFont="1" applyBorder="1"/>
    <xf numFmtId="171" fontId="12" fillId="0" borderId="24" xfId="2" applyNumberFormat="1" applyFont="1" applyBorder="1" applyAlignment="1">
      <alignment horizontal="center"/>
    </xf>
    <xf numFmtId="171" fontId="12" fillId="0" borderId="0" xfId="2" applyNumberFormat="1" applyFont="1" applyFill="1" applyBorder="1"/>
    <xf numFmtId="171" fontId="12" fillId="0" borderId="0" xfId="4" applyNumberFormat="1" applyFont="1"/>
    <xf numFmtId="0" fontId="12" fillId="2" borderId="22" xfId="4" applyFont="1" applyFill="1" applyBorder="1"/>
    <xf numFmtId="171" fontId="12" fillId="2" borderId="22" xfId="2" applyNumberFormat="1" applyFont="1" applyFill="1" applyBorder="1"/>
    <xf numFmtId="171" fontId="12" fillId="2" borderId="23" xfId="2" applyNumberFormat="1" applyFont="1" applyFill="1" applyBorder="1"/>
    <xf numFmtId="0" fontId="35" fillId="2" borderId="27" xfId="4" applyFont="1" applyFill="1" applyBorder="1"/>
    <xf numFmtId="0" fontId="35" fillId="0" borderId="24" xfId="4" applyFont="1" applyBorder="1"/>
    <xf numFmtId="0" fontId="35" fillId="0" borderId="27" xfId="4" applyFont="1" applyBorder="1"/>
    <xf numFmtId="171" fontId="12" fillId="0" borderId="29" xfId="2" applyNumberFormat="1" applyFont="1" applyBorder="1"/>
    <xf numFmtId="0" fontId="12" fillId="0" borderId="0" xfId="4" applyFont="1" applyBorder="1"/>
    <xf numFmtId="3" fontId="12" fillId="0" borderId="0" xfId="4" applyNumberFormat="1" applyFont="1" applyBorder="1"/>
    <xf numFmtId="171" fontId="12" fillId="0" borderId="0" xfId="4" applyNumberFormat="1" applyFont="1" applyBorder="1"/>
    <xf numFmtId="172" fontId="12" fillId="0" borderId="0" xfId="4" applyNumberFormat="1" applyFont="1" applyBorder="1"/>
    <xf numFmtId="171" fontId="12" fillId="0" borderId="0" xfId="2" applyNumberFormat="1" applyFont="1"/>
    <xf numFmtId="168" fontId="12" fillId="0" borderId="29" xfId="2" applyNumberFormat="1" applyFont="1" applyBorder="1"/>
    <xf numFmtId="171" fontId="36" fillId="0" borderId="25" xfId="2" applyNumberFormat="1" applyFont="1" applyBorder="1"/>
    <xf numFmtId="171" fontId="36" fillId="0" borderId="0" xfId="4" applyNumberFormat="1" applyFont="1"/>
    <xf numFmtId="164" fontId="36" fillId="0" borderId="0" xfId="4" applyNumberFormat="1" applyFont="1"/>
    <xf numFmtId="0" fontId="30" fillId="0" borderId="0" xfId="4"/>
    <xf numFmtId="0" fontId="3" fillId="0" borderId="0" xfId="4" applyFont="1" applyAlignment="1">
      <alignment horizontal="center"/>
    </xf>
    <xf numFmtId="0" fontId="35" fillId="2" borderId="24" xfId="4" applyFont="1" applyFill="1" applyBorder="1"/>
    <xf numFmtId="0" fontId="35" fillId="2" borderId="27" xfId="4" applyFont="1" applyFill="1" applyBorder="1" applyAlignment="1">
      <alignment horizontal="center"/>
    </xf>
    <xf numFmtId="0" fontId="12" fillId="0" borderId="22" xfId="4" applyFont="1" applyBorder="1"/>
    <xf numFmtId="174" fontId="12" fillId="0" borderId="22" xfId="3" applyNumberFormat="1" applyFont="1" applyBorder="1"/>
    <xf numFmtId="0" fontId="12" fillId="0" borderId="24" xfId="4" applyFont="1" applyBorder="1"/>
    <xf numFmtId="168" fontId="12" fillId="0" borderId="24" xfId="3" applyNumberFormat="1" applyFont="1" applyBorder="1" applyAlignment="1">
      <alignment horizontal="right"/>
    </xf>
    <xf numFmtId="168" fontId="30" fillId="0" borderId="0" xfId="4" applyNumberFormat="1"/>
    <xf numFmtId="0" fontId="12" fillId="0" borderId="27" xfId="4" applyFont="1" applyBorder="1"/>
    <xf numFmtId="168" fontId="12" fillId="0" borderId="27" xfId="3" applyNumberFormat="1" applyFont="1" applyBorder="1" applyAlignment="1">
      <alignment horizontal="right"/>
    </xf>
    <xf numFmtId="168" fontId="35" fillId="2" borderId="27" xfId="3" applyNumberFormat="1" applyFont="1" applyFill="1" applyBorder="1" applyAlignment="1">
      <alignment horizontal="right"/>
    </xf>
    <xf numFmtId="168" fontId="35" fillId="0" borderId="27" xfId="3" applyNumberFormat="1" applyFont="1" applyBorder="1" applyAlignment="1">
      <alignment horizontal="right"/>
    </xf>
    <xf numFmtId="168" fontId="37" fillId="0" borderId="27" xfId="4" applyNumberFormat="1" applyFont="1" applyBorder="1" applyAlignment="1">
      <alignment horizontal="right"/>
    </xf>
    <xf numFmtId="0" fontId="37" fillId="0" borderId="0" xfId="4" applyFont="1"/>
    <xf numFmtId="0" fontId="38" fillId="2" borderId="22" xfId="4" applyFont="1" applyFill="1" applyBorder="1" applyAlignment="1">
      <alignment horizontal="center"/>
    </xf>
    <xf numFmtId="0" fontId="38" fillId="2" borderId="24" xfId="4" applyFont="1" applyFill="1" applyBorder="1" applyAlignment="1">
      <alignment horizontal="center"/>
    </xf>
    <xf numFmtId="0" fontId="38" fillId="2" borderId="27" xfId="4" applyFont="1" applyFill="1" applyBorder="1" applyAlignment="1">
      <alignment horizontal="center"/>
    </xf>
    <xf numFmtId="0" fontId="35" fillId="2" borderId="31" xfId="4" applyFont="1" applyFill="1" applyBorder="1" applyAlignment="1">
      <alignment horizontal="center"/>
    </xf>
    <xf numFmtId="0" fontId="12" fillId="0" borderId="23" xfId="4" applyFont="1" applyBorder="1"/>
    <xf numFmtId="0" fontId="12" fillId="0" borderId="26" xfId="4" applyFont="1" applyBorder="1"/>
    <xf numFmtId="0" fontId="12" fillId="0" borderId="32" xfId="4" applyFont="1" applyBorder="1"/>
    <xf numFmtId="0" fontId="12" fillId="0" borderId="29" xfId="4" applyFont="1" applyBorder="1"/>
    <xf numFmtId="168" fontId="12" fillId="0" borderId="22" xfId="4" applyNumberFormat="1" applyFont="1" applyBorder="1"/>
    <xf numFmtId="168" fontId="12" fillId="0" borderId="24" xfId="4" applyNumberFormat="1" applyFont="1" applyBorder="1"/>
    <xf numFmtId="168" fontId="12" fillId="0" borderId="24" xfId="4" quotePrefix="1" applyNumberFormat="1" applyFont="1" applyBorder="1" applyAlignment="1">
      <alignment horizontal="center"/>
    </xf>
    <xf numFmtId="168" fontId="35" fillId="0" borderId="24" xfId="4" applyNumberFormat="1" applyFont="1" applyBorder="1"/>
    <xf numFmtId="168" fontId="12" fillId="0" borderId="27" xfId="4" applyNumberFormat="1" applyFont="1" applyBorder="1"/>
    <xf numFmtId="168" fontId="35" fillId="0" borderId="27" xfId="4" applyNumberFormat="1" applyFont="1" applyBorder="1"/>
    <xf numFmtId="0" fontId="35" fillId="0" borderId="31" xfId="4" applyFont="1" applyBorder="1"/>
    <xf numFmtId="168" fontId="35" fillId="0" borderId="31" xfId="4" applyNumberFormat="1" applyFont="1" applyBorder="1"/>
    <xf numFmtId="168" fontId="35" fillId="0" borderId="22" xfId="4" applyNumberFormat="1" applyFont="1" applyBorder="1"/>
    <xf numFmtId="174" fontId="12" fillId="0" borderId="24" xfId="3" applyNumberFormat="1" applyFont="1" applyBorder="1"/>
    <xf numFmtId="174" fontId="35" fillId="0" borderId="24" xfId="3" applyNumberFormat="1" applyFont="1" applyBorder="1"/>
    <xf numFmtId="0" fontId="12" fillId="0" borderId="24" xfId="4" applyFont="1" applyBorder="1" applyAlignment="1">
      <alignment horizontal="left" indent="1"/>
    </xf>
    <xf numFmtId="174" fontId="12" fillId="0" borderId="0" xfId="3" applyNumberFormat="1" applyFont="1" applyBorder="1"/>
    <xf numFmtId="0" fontId="38" fillId="0" borderId="24" xfId="4" applyFont="1" applyBorder="1"/>
    <xf numFmtId="0" fontId="38" fillId="0" borderId="27" xfId="4" applyFont="1" applyBorder="1"/>
    <xf numFmtId="174" fontId="35" fillId="0" borderId="27" xfId="3" applyNumberFormat="1" applyFont="1" applyBorder="1"/>
    <xf numFmtId="174" fontId="12" fillId="0" borderId="27" xfId="3" applyNumberFormat="1" applyFont="1" applyBorder="1"/>
    <xf numFmtId="0" fontId="12" fillId="0" borderId="31" xfId="4" applyFont="1" applyBorder="1"/>
    <xf numFmtId="174" fontId="12" fillId="0" borderId="31" xfId="4" applyNumberFormat="1" applyFont="1" applyBorder="1"/>
    <xf numFmtId="0" fontId="35" fillId="2" borderId="30" xfId="4" applyFont="1" applyFill="1" applyBorder="1" applyAlignment="1">
      <alignment horizontal="center"/>
    </xf>
    <xf numFmtId="0" fontId="35" fillId="0" borderId="24" xfId="4" applyFont="1" applyBorder="1" applyAlignment="1">
      <alignment horizontal="center"/>
    </xf>
    <xf numFmtId="0" fontId="12" fillId="0" borderId="24" xfId="4" applyFont="1" applyBorder="1" applyAlignment="1">
      <alignment horizontal="center"/>
    </xf>
    <xf numFmtId="173" fontId="12" fillId="0" borderId="24" xfId="3" applyNumberFormat="1" applyFont="1" applyBorder="1"/>
    <xf numFmtId="164" fontId="41" fillId="0" borderId="0" xfId="3" applyNumberFormat="1" applyFont="1" applyAlignment="1">
      <alignment horizontal="left"/>
    </xf>
    <xf numFmtId="164" fontId="12" fillId="0" borderId="0" xfId="4" applyNumberFormat="1" applyFont="1"/>
    <xf numFmtId="174" fontId="12" fillId="0" borderId="0" xfId="4" applyNumberFormat="1" applyFont="1"/>
    <xf numFmtId="169" fontId="12" fillId="0" borderId="24" xfId="3" applyNumberFormat="1" applyFont="1" applyBorder="1"/>
    <xf numFmtId="0" fontId="35" fillId="0" borderId="31" xfId="4" applyFont="1" applyBorder="1" applyAlignment="1">
      <alignment horizontal="center"/>
    </xf>
    <xf numFmtId="173" fontId="35" fillId="0" borderId="31" xfId="3" applyNumberFormat="1" applyFont="1" applyBorder="1"/>
    <xf numFmtId="169" fontId="35" fillId="0" borderId="31" xfId="3" applyNumberFormat="1" applyFont="1" applyBorder="1"/>
    <xf numFmtId="174" fontId="35" fillId="0" borderId="31" xfId="3" applyNumberFormat="1" applyFont="1" applyBorder="1"/>
    <xf numFmtId="0" fontId="12" fillId="0" borderId="22" xfId="4" applyFont="1" applyBorder="1" applyAlignment="1">
      <alignment horizontal="center"/>
    </xf>
    <xf numFmtId="0" fontId="12" fillId="2" borderId="24" xfId="4" applyFont="1" applyFill="1" applyBorder="1"/>
    <xf numFmtId="0" fontId="12" fillId="2" borderId="24" xfId="4" applyFont="1" applyFill="1" applyBorder="1" applyAlignment="1">
      <alignment horizontal="center"/>
    </xf>
    <xf numFmtId="174" fontId="12" fillId="2" borderId="24" xfId="3" applyNumberFormat="1" applyFont="1" applyFill="1" applyBorder="1"/>
    <xf numFmtId="0" fontId="12" fillId="2" borderId="27" xfId="4" applyFont="1" applyFill="1" applyBorder="1" applyAlignment="1">
      <alignment horizontal="center"/>
    </xf>
    <xf numFmtId="173" fontId="35" fillId="2" borderId="27" xfId="3" applyNumberFormat="1" applyFont="1" applyFill="1" applyBorder="1"/>
    <xf numFmtId="169" fontId="35" fillId="2" borderId="27" xfId="3" applyNumberFormat="1" applyFont="1" applyFill="1" applyBorder="1"/>
    <xf numFmtId="174" fontId="35" fillId="2" borderId="27" xfId="3" applyNumberFormat="1" applyFont="1" applyFill="1" applyBorder="1"/>
    <xf numFmtId="165" fontId="12" fillId="0" borderId="0" xfId="4" applyNumberFormat="1" applyFont="1"/>
    <xf numFmtId="169" fontId="35" fillId="0" borderId="24" xfId="3" applyNumberFormat="1" applyFont="1" applyBorder="1"/>
    <xf numFmtId="173" fontId="12" fillId="0" borderId="22" xfId="3" applyNumberFormat="1" applyFont="1" applyBorder="1"/>
    <xf numFmtId="173" fontId="12" fillId="2" borderId="24" xfId="3" applyNumberFormat="1" applyFont="1" applyFill="1" applyBorder="1"/>
    <xf numFmtId="174" fontId="12" fillId="2" borderId="22" xfId="3" applyNumberFormat="1" applyFont="1" applyFill="1" applyBorder="1"/>
    <xf numFmtId="0" fontId="12" fillId="2" borderId="27" xfId="4" applyFont="1" applyFill="1" applyBorder="1"/>
    <xf numFmtId="0" fontId="35" fillId="2" borderId="31" xfId="4" applyFont="1" applyFill="1" applyBorder="1" applyAlignment="1">
      <alignment horizontal="center" vertical="center" wrapText="1"/>
    </xf>
    <xf numFmtId="0" fontId="12" fillId="0" borderId="31" xfId="4" applyFont="1" applyBorder="1" applyAlignment="1">
      <alignment vertical="distributed" wrapText="1"/>
    </xf>
    <xf numFmtId="174" fontId="12" fillId="0" borderId="31" xfId="3" applyNumberFormat="1" applyFont="1" applyBorder="1" applyAlignment="1">
      <alignment horizontal="left" vertical="distributed"/>
    </xf>
    <xf numFmtId="0" fontId="12" fillId="0" borderId="0" xfId="4" applyFont="1" applyAlignment="1">
      <alignment horizontal="left" vertical="distributed"/>
    </xf>
    <xf numFmtId="174" fontId="12" fillId="0" borderId="0" xfId="3" applyNumberFormat="1" applyFont="1" applyAlignment="1">
      <alignment horizontal="left" vertical="distributed"/>
    </xf>
    <xf numFmtId="174" fontId="35" fillId="2" borderId="31" xfId="3" applyNumberFormat="1" applyFont="1" applyFill="1" applyBorder="1"/>
    <xf numFmtId="174" fontId="12" fillId="0" borderId="0" xfId="3" applyNumberFormat="1" applyFont="1"/>
    <xf numFmtId="174" fontId="12" fillId="0" borderId="31" xfId="3" applyNumberFormat="1" applyFont="1" applyBorder="1"/>
    <xf numFmtId="174" fontId="12" fillId="0" borderId="22" xfId="4" applyNumberFormat="1" applyFont="1" applyBorder="1"/>
    <xf numFmtId="0" fontId="50" fillId="5" borderId="31" xfId="4" applyFont="1" applyFill="1" applyBorder="1" applyAlignment="1">
      <alignment horizontal="center" vertical="distributed"/>
    </xf>
    <xf numFmtId="0" fontId="12" fillId="0" borderId="1" xfId="4" applyFont="1" applyBorder="1"/>
    <xf numFmtId="0" fontId="4" fillId="0" borderId="25" xfId="4" applyFont="1" applyBorder="1"/>
    <xf numFmtId="0" fontId="4" fillId="0" borderId="28" xfId="4" applyFont="1" applyBorder="1"/>
    <xf numFmtId="0" fontId="42" fillId="0" borderId="25" xfId="4" applyFont="1" applyBorder="1"/>
    <xf numFmtId="0" fontId="4" fillId="0" borderId="26" xfId="4" applyFont="1" applyBorder="1"/>
    <xf numFmtId="0" fontId="4" fillId="0" borderId="29" xfId="4" applyFont="1" applyBorder="1"/>
    <xf numFmtId="0" fontId="42" fillId="0" borderId="26" xfId="4" applyFont="1" applyBorder="1"/>
    <xf numFmtId="3" fontId="42" fillId="0" borderId="24" xfId="4" applyNumberFormat="1" applyFont="1" applyBorder="1"/>
    <xf numFmtId="3" fontId="42" fillId="0" borderId="26" xfId="4" applyNumberFormat="1" applyFont="1" applyBorder="1"/>
    <xf numFmtId="3" fontId="42" fillId="0" borderId="27" xfId="4" applyNumberFormat="1" applyFont="1" applyBorder="1"/>
    <xf numFmtId="3" fontId="42" fillId="0" borderId="29" xfId="4" applyNumberFormat="1" applyFont="1" applyBorder="1"/>
    <xf numFmtId="0" fontId="5" fillId="0" borderId="28" xfId="4" applyFont="1" applyBorder="1"/>
    <xf numFmtId="0" fontId="4" fillId="0" borderId="0" xfId="4" applyFont="1" applyBorder="1"/>
    <xf numFmtId="0" fontId="5" fillId="0" borderId="20" xfId="4" applyFont="1" applyBorder="1"/>
    <xf numFmtId="174" fontId="12" fillId="0" borderId="23" xfId="4" applyNumberFormat="1" applyFont="1" applyBorder="1"/>
    <xf numFmtId="0" fontId="42" fillId="0" borderId="0" xfId="4" applyFont="1" applyBorder="1"/>
    <xf numFmtId="0" fontId="4" fillId="0" borderId="20" xfId="4" applyFont="1" applyBorder="1"/>
    <xf numFmtId="0" fontId="4" fillId="0" borderId="1" xfId="4" applyFont="1" applyBorder="1"/>
    <xf numFmtId="0" fontId="4" fillId="0" borderId="23" xfId="4" applyFont="1" applyBorder="1"/>
    <xf numFmtId="0" fontId="4" fillId="0" borderId="25" xfId="4" applyFont="1" applyBorder="1" applyAlignment="1">
      <alignment horizontal="center"/>
    </xf>
    <xf numFmtId="0" fontId="4" fillId="0" borderId="28" xfId="4" applyFont="1" applyBorder="1" applyAlignment="1">
      <alignment horizontal="center"/>
    </xf>
    <xf numFmtId="0" fontId="4" fillId="0" borderId="0" xfId="4" applyFont="1" applyBorder="1" applyAlignment="1">
      <alignment horizontal="center"/>
    </xf>
    <xf numFmtId="0" fontId="4" fillId="0" borderId="20" xfId="4" applyFont="1" applyBorder="1" applyAlignment="1">
      <alignment horizontal="center"/>
    </xf>
    <xf numFmtId="0" fontId="50" fillId="5" borderId="33" xfId="4" applyFont="1" applyFill="1" applyBorder="1" applyAlignment="1">
      <alignment horizontal="center" vertical="distributed"/>
    </xf>
    <xf numFmtId="0" fontId="4" fillId="0" borderId="0" xfId="4" applyNumberFormat="1" applyFont="1" applyBorder="1" applyAlignment="1">
      <alignment horizontal="right"/>
    </xf>
    <xf numFmtId="4" fontId="42" fillId="0" borderId="26" xfId="4" applyNumberFormat="1" applyFont="1" applyBorder="1"/>
    <xf numFmtId="167" fontId="0" fillId="0" borderId="10" xfId="0" applyBorder="1"/>
    <xf numFmtId="167" fontId="0" fillId="0" borderId="12" xfId="0" applyBorder="1"/>
    <xf numFmtId="170" fontId="19" fillId="0" borderId="12" xfId="1" applyNumberFormat="1" applyFont="1" applyBorder="1"/>
    <xf numFmtId="167" fontId="0" fillId="0" borderId="11" xfId="0" applyBorder="1"/>
    <xf numFmtId="167" fontId="51" fillId="0" borderId="0" xfId="0" applyFont="1"/>
    <xf numFmtId="167" fontId="51" fillId="6" borderId="31" xfId="0" applyFont="1" applyFill="1" applyBorder="1" applyAlignment="1">
      <alignment horizontal="center"/>
    </xf>
    <xf numFmtId="171" fontId="51" fillId="6" borderId="31" xfId="1" applyNumberFormat="1" applyFont="1" applyFill="1" applyBorder="1" applyAlignment="1">
      <alignment horizontal="center"/>
    </xf>
    <xf numFmtId="167" fontId="51" fillId="0" borderId="0" xfId="0" applyFont="1" applyAlignment="1">
      <alignment horizontal="center"/>
    </xf>
    <xf numFmtId="167" fontId="52" fillId="0" borderId="31" xfId="0" applyFont="1" applyBorder="1"/>
    <xf numFmtId="171" fontId="52" fillId="0" borderId="31" xfId="1" applyNumberFormat="1" applyFont="1" applyBorder="1"/>
    <xf numFmtId="167" fontId="52" fillId="0" borderId="0" xfId="0" applyFont="1"/>
    <xf numFmtId="167" fontId="51" fillId="0" borderId="31" xfId="0" applyFont="1" applyBorder="1"/>
    <xf numFmtId="171" fontId="51" fillId="0" borderId="31" xfId="1" applyNumberFormat="1" applyFont="1" applyBorder="1"/>
    <xf numFmtId="171" fontId="52" fillId="0" borderId="0" xfId="1" applyNumberFormat="1" applyFont="1"/>
    <xf numFmtId="167" fontId="51" fillId="6" borderId="31" xfId="0" applyFont="1" applyFill="1" applyBorder="1" applyAlignment="1">
      <alignment horizontal="center" vertical="distributed"/>
    </xf>
    <xf numFmtId="171" fontId="51" fillId="6" borderId="31" xfId="1" applyNumberFormat="1" applyFont="1" applyFill="1" applyBorder="1" applyAlignment="1">
      <alignment horizontal="center" vertical="distributed"/>
    </xf>
    <xf numFmtId="167" fontId="52" fillId="0" borderId="31" xfId="0" applyFont="1" applyBorder="1" applyAlignment="1"/>
    <xf numFmtId="10" fontId="52" fillId="0" borderId="31" xfId="5" applyNumberFormat="1" applyFont="1" applyBorder="1" applyAlignment="1">
      <alignment horizontal="center"/>
    </xf>
    <xf numFmtId="167" fontId="51" fillId="0" borderId="31" xfId="0" applyFont="1" applyBorder="1" applyAlignment="1">
      <alignment horizontal="center"/>
    </xf>
    <xf numFmtId="10" fontId="51" fillId="0" borderId="31" xfId="5" applyNumberFormat="1" applyFont="1" applyBorder="1" applyAlignment="1">
      <alignment horizontal="center"/>
    </xf>
    <xf numFmtId="9" fontId="52" fillId="0" borderId="0" xfId="5" applyFont="1"/>
    <xf numFmtId="170" fontId="52" fillId="0" borderId="0" xfId="1" applyNumberFormat="1" applyFont="1"/>
    <xf numFmtId="3" fontId="42" fillId="0" borderId="26" xfId="4" applyNumberFormat="1" applyFont="1" applyFill="1" applyBorder="1"/>
    <xf numFmtId="168" fontId="37" fillId="0" borderId="0" xfId="4" applyNumberFormat="1" applyFont="1"/>
    <xf numFmtId="167" fontId="10" fillId="0" borderId="0" xfId="0" applyFont="1" applyBorder="1" applyAlignment="1"/>
    <xf numFmtId="173" fontId="12" fillId="0" borderId="27" xfId="3" applyNumberFormat="1" applyFont="1" applyBorder="1"/>
    <xf numFmtId="0" fontId="35" fillId="0" borderId="0" xfId="4" applyFont="1" applyBorder="1" applyAlignment="1">
      <alignment horizontal="center" wrapText="1"/>
    </xf>
    <xf numFmtId="174" fontId="35" fillId="0" borderId="0" xfId="3" applyNumberFormat="1" applyFont="1" applyFill="1" applyBorder="1"/>
    <xf numFmtId="170" fontId="0" fillId="0" borderId="0" xfId="1" applyNumberFormat="1" applyFont="1"/>
    <xf numFmtId="37" fontId="5" fillId="0" borderId="0" xfId="0" applyNumberFormat="1" applyFont="1" applyAlignment="1" applyProtection="1"/>
    <xf numFmtId="171" fontId="53" fillId="0" borderId="0" xfId="1" applyNumberFormat="1" applyFont="1"/>
    <xf numFmtId="170" fontId="12" fillId="0" borderId="0" xfId="1" applyNumberFormat="1" applyFont="1"/>
    <xf numFmtId="167" fontId="51" fillId="0" borderId="0" xfId="0" applyFont="1" applyBorder="1"/>
    <xf numFmtId="167" fontId="54" fillId="0" borderId="0" xfId="0" applyFont="1" applyAlignment="1">
      <alignment horizontal="center"/>
    </xf>
    <xf numFmtId="167" fontId="55" fillId="0" borderId="0" xfId="0" applyFont="1"/>
    <xf numFmtId="167" fontId="56" fillId="0" borderId="0" xfId="0" applyFont="1" applyAlignment="1">
      <alignment horizontal="center"/>
    </xf>
    <xf numFmtId="167" fontId="57" fillId="0" borderId="0" xfId="0" applyFont="1"/>
    <xf numFmtId="167" fontId="54" fillId="0" borderId="0" xfId="0" applyFont="1" applyAlignment="1">
      <alignment horizontal="left"/>
    </xf>
    <xf numFmtId="167" fontId="56" fillId="0" borderId="0" xfId="0" applyFont="1" applyAlignment="1">
      <alignment horizontal="left"/>
    </xf>
    <xf numFmtId="167" fontId="57" fillId="0" borderId="0" xfId="0" applyFont="1" applyAlignment="1">
      <alignment horizontal="left"/>
    </xf>
    <xf numFmtId="167" fontId="55" fillId="0" borderId="0" xfId="0" applyFont="1" applyAlignment="1">
      <alignment horizontal="left"/>
    </xf>
    <xf numFmtId="171" fontId="51" fillId="7" borderId="31" xfId="1" applyNumberFormat="1" applyFont="1" applyFill="1" applyBorder="1"/>
    <xf numFmtId="171" fontId="51" fillId="0" borderId="0" xfId="1" applyNumberFormat="1" applyFont="1" applyBorder="1"/>
    <xf numFmtId="170" fontId="52" fillId="0" borderId="0" xfId="1" applyNumberFormat="1" applyFont="1" applyFill="1"/>
    <xf numFmtId="9" fontId="52" fillId="0" borderId="0" xfId="5" applyFont="1" applyFill="1"/>
    <xf numFmtId="170" fontId="58" fillId="0" borderId="0" xfId="1" applyNumberFormat="1" applyFont="1"/>
    <xf numFmtId="10" fontId="12" fillId="0" borderId="0" xfId="5" applyNumberFormat="1" applyFont="1"/>
    <xf numFmtId="0" fontId="35" fillId="2" borderId="31" xfId="4" applyFont="1" applyFill="1" applyBorder="1" applyAlignment="1">
      <alignment horizontal="left" wrapText="1"/>
    </xf>
    <xf numFmtId="0" fontId="35" fillId="0" borderId="31" xfId="4" applyFont="1" applyBorder="1" applyAlignment="1">
      <alignment horizontal="left" wrapText="1"/>
    </xf>
    <xf numFmtId="167" fontId="5" fillId="0" borderId="0" xfId="0" applyFont="1" applyAlignment="1">
      <alignment horizontal="center"/>
    </xf>
    <xf numFmtId="166" fontId="12" fillId="0" borderId="0" xfId="1" applyFont="1"/>
    <xf numFmtId="170" fontId="12" fillId="0" borderId="0" xfId="4" applyNumberFormat="1" applyFont="1"/>
    <xf numFmtId="170" fontId="4" fillId="0" borderId="0" xfId="4" applyNumberFormat="1" applyFont="1"/>
    <xf numFmtId="167" fontId="23" fillId="4" borderId="16" xfId="0" applyFont="1" applyFill="1" applyBorder="1" applyAlignment="1">
      <alignment horizontal="center" wrapText="1"/>
    </xf>
    <xf numFmtId="167" fontId="24" fillId="8" borderId="12" xfId="0" applyFont="1" applyFill="1" applyBorder="1"/>
    <xf numFmtId="168" fontId="24" fillId="8" borderId="12" xfId="0" quotePrefix="1" applyNumberFormat="1" applyFont="1" applyFill="1" applyBorder="1" applyAlignment="1" applyProtection="1">
      <alignment horizontal="center"/>
    </xf>
    <xf numFmtId="168" fontId="24" fillId="8" borderId="12" xfId="0" applyNumberFormat="1" applyFont="1" applyFill="1" applyBorder="1" applyProtection="1"/>
    <xf numFmtId="167" fontId="13" fillId="8" borderId="0" xfId="0" applyFont="1" applyFill="1"/>
    <xf numFmtId="167" fontId="0" fillId="8" borderId="0" xfId="0" applyFill="1"/>
    <xf numFmtId="167" fontId="52" fillId="8" borderId="31" xfId="0" applyFont="1" applyFill="1" applyBorder="1"/>
    <xf numFmtId="167" fontId="1" fillId="0" borderId="31" xfId="0" applyFont="1" applyFill="1" applyBorder="1"/>
    <xf numFmtId="175" fontId="1" fillId="0" borderId="31" xfId="1" applyNumberFormat="1" applyFont="1" applyFill="1" applyBorder="1" applyAlignment="1">
      <alignment horizontal="center"/>
    </xf>
    <xf numFmtId="0" fontId="12" fillId="8" borderId="0" xfId="4" applyFont="1" applyFill="1"/>
    <xf numFmtId="0" fontId="45" fillId="8" borderId="31" xfId="4" applyFont="1" applyFill="1" applyBorder="1" applyAlignment="1">
      <alignment horizontal="center"/>
    </xf>
    <xf numFmtId="167" fontId="2" fillId="8" borderId="31" xfId="0" applyFont="1" applyFill="1" applyBorder="1" applyAlignment="1">
      <alignment horizontal="center"/>
    </xf>
    <xf numFmtId="0" fontId="4" fillId="8" borderId="30" xfId="4" applyFont="1" applyFill="1" applyBorder="1"/>
    <xf numFmtId="0" fontId="4" fillId="8" borderId="1" xfId="4" applyFont="1" applyFill="1" applyBorder="1"/>
    <xf numFmtId="0" fontId="4" fillId="8" borderId="23" xfId="4" applyFont="1" applyFill="1" applyBorder="1"/>
    <xf numFmtId="0" fontId="42" fillId="8" borderId="25" xfId="4" applyFont="1" applyFill="1" applyBorder="1"/>
    <xf numFmtId="0" fontId="42" fillId="8" borderId="0" xfId="4" applyFont="1" applyFill="1" applyBorder="1"/>
    <xf numFmtId="0" fontId="42" fillId="8" borderId="26" xfId="4" applyFont="1" applyFill="1" applyBorder="1"/>
    <xf numFmtId="0" fontId="42" fillId="8" borderId="30" xfId="4" applyFont="1" applyFill="1" applyBorder="1"/>
    <xf numFmtId="0" fontId="42" fillId="8" borderId="1" xfId="4" applyFont="1" applyFill="1" applyBorder="1"/>
    <xf numFmtId="0" fontId="42" fillId="8" borderId="23" xfId="4" applyFont="1" applyFill="1" applyBorder="1"/>
    <xf numFmtId="0" fontId="42" fillId="8" borderId="28" xfId="4" applyFont="1" applyFill="1" applyBorder="1"/>
    <xf numFmtId="0" fontId="42" fillId="8" borderId="20" xfId="4" applyFont="1" applyFill="1" applyBorder="1"/>
    <xf numFmtId="0" fontId="42" fillId="8" borderId="29" xfId="4" applyFont="1" applyFill="1" applyBorder="1"/>
    <xf numFmtId="0" fontId="12" fillId="8" borderId="30" xfId="4" applyFont="1" applyFill="1" applyBorder="1"/>
    <xf numFmtId="0" fontId="12" fillId="8" borderId="1" xfId="4" applyFont="1" applyFill="1" applyBorder="1"/>
    <xf numFmtId="167" fontId="0" fillId="8" borderId="1" xfId="0" applyFill="1" applyBorder="1"/>
    <xf numFmtId="167" fontId="0" fillId="8" borderId="23" xfId="0" applyFill="1" applyBorder="1"/>
    <xf numFmtId="0" fontId="5" fillId="8" borderId="25" xfId="4" applyFont="1" applyFill="1" applyBorder="1"/>
    <xf numFmtId="0" fontId="12" fillId="8" borderId="0" xfId="4" applyFont="1" applyFill="1" applyBorder="1"/>
    <xf numFmtId="167" fontId="0" fillId="8" borderId="0" xfId="0" applyFill="1" applyBorder="1"/>
    <xf numFmtId="167" fontId="0" fillId="8" borderId="26" xfId="0" applyFill="1" applyBorder="1"/>
    <xf numFmtId="0" fontId="5" fillId="8" borderId="28" xfId="4" applyFont="1" applyFill="1" applyBorder="1"/>
    <xf numFmtId="0" fontId="12" fillId="8" borderId="20" xfId="4" applyFont="1" applyFill="1" applyBorder="1"/>
    <xf numFmtId="167" fontId="0" fillId="8" borderId="20" xfId="0" applyFill="1" applyBorder="1"/>
    <xf numFmtId="167" fontId="0" fillId="8" borderId="29" xfId="0" applyFill="1" applyBorder="1"/>
    <xf numFmtId="167" fontId="0" fillId="5" borderId="0" xfId="0" applyFill="1"/>
    <xf numFmtId="0" fontId="45" fillId="8" borderId="31" xfId="4" applyFont="1" applyFill="1" applyBorder="1" applyAlignment="1">
      <alignment horizontal="center"/>
    </xf>
    <xf numFmtId="167" fontId="4" fillId="8" borderId="20" xfId="0" applyFont="1" applyFill="1" applyBorder="1"/>
    <xf numFmtId="38" fontId="59" fillId="8" borderId="0" xfId="1" applyNumberFormat="1" applyFont="1" applyFill="1" applyBorder="1" applyAlignment="1">
      <alignment horizontal="center"/>
    </xf>
    <xf numFmtId="171" fontId="52" fillId="0" borderId="31" xfId="1" applyNumberFormat="1" applyFont="1" applyFill="1" applyBorder="1"/>
    <xf numFmtId="174" fontId="12" fillId="0" borderId="31" xfId="3" applyNumberFormat="1" applyFont="1" applyBorder="1" applyAlignment="1">
      <alignment vertical="distributed"/>
    </xf>
    <xf numFmtId="167" fontId="52" fillId="0" borderId="31" xfId="0" applyFont="1" applyFill="1" applyBorder="1"/>
    <xf numFmtId="167" fontId="51" fillId="0" borderId="31" xfId="0" applyFont="1" applyFill="1" applyBorder="1"/>
    <xf numFmtId="167" fontId="52" fillId="0" borderId="0" xfId="0" applyFont="1" applyFill="1"/>
    <xf numFmtId="171" fontId="4" fillId="0" borderId="25" xfId="2" applyNumberFormat="1" applyFont="1" applyBorder="1"/>
    <xf numFmtId="171" fontId="4" fillId="0" borderId="24" xfId="2" applyNumberFormat="1" applyFont="1" applyBorder="1"/>
    <xf numFmtId="171" fontId="4" fillId="0" borderId="0" xfId="2" applyNumberFormat="1" applyFont="1" applyFill="1" applyBorder="1"/>
    <xf numFmtId="171" fontId="4" fillId="0" borderId="24" xfId="2" applyNumberFormat="1" applyFont="1" applyBorder="1" applyAlignment="1">
      <alignment horizontal="center"/>
    </xf>
    <xf numFmtId="171" fontId="4" fillId="0" borderId="0" xfId="2" applyNumberFormat="1" applyFont="1" applyBorder="1"/>
    <xf numFmtId="171" fontId="4" fillId="0" borderId="0" xfId="2" applyNumberFormat="1" applyFont="1" applyBorder="1" applyAlignment="1">
      <alignment horizontal="center"/>
    </xf>
    <xf numFmtId="170" fontId="4" fillId="0" borderId="24" xfId="1" applyNumberFormat="1" applyFont="1" applyBorder="1" applyAlignment="1">
      <alignment horizontal="right"/>
    </xf>
    <xf numFmtId="10" fontId="4" fillId="0" borderId="24" xfId="5" applyNumberFormat="1" applyFont="1" applyBorder="1"/>
    <xf numFmtId="170" fontId="4" fillId="0" borderId="0" xfId="1" applyNumberFormat="1" applyFont="1" applyBorder="1" applyAlignment="1">
      <alignment horizontal="right"/>
    </xf>
    <xf numFmtId="171" fontId="5" fillId="2" borderId="27" xfId="2" applyNumberFormat="1" applyFont="1" applyFill="1" applyBorder="1"/>
    <xf numFmtId="171" fontId="5" fillId="0" borderId="24" xfId="2" applyNumberFormat="1" applyFont="1" applyBorder="1"/>
    <xf numFmtId="171" fontId="5" fillId="0" borderId="26" xfId="2" applyNumberFormat="1" applyFont="1" applyBorder="1"/>
    <xf numFmtId="171" fontId="4" fillId="0" borderId="27" xfId="2" applyNumberFormat="1" applyFont="1" applyBorder="1"/>
    <xf numFmtId="171" fontId="4" fillId="0" borderId="29" xfId="2" applyNumberFormat="1" applyFont="1" applyBorder="1"/>
    <xf numFmtId="167" fontId="48" fillId="0" borderId="0" xfId="0" applyFont="1"/>
    <xf numFmtId="167" fontId="48" fillId="0" borderId="31" xfId="0" applyFont="1" applyBorder="1"/>
    <xf numFmtId="170" fontId="48" fillId="0" borderId="31" xfId="1" applyNumberFormat="1" applyFont="1" applyBorder="1" applyAlignment="1">
      <alignment horizontal="center"/>
    </xf>
    <xf numFmtId="10" fontId="48" fillId="0" borderId="31" xfId="5" applyNumberFormat="1" applyFont="1" applyBorder="1" applyAlignment="1">
      <alignment horizontal="center"/>
    </xf>
    <xf numFmtId="166" fontId="49" fillId="0" borderId="31" xfId="1" applyFont="1" applyBorder="1" applyAlignment="1">
      <alignment horizontal="center"/>
    </xf>
    <xf numFmtId="170" fontId="49" fillId="0" borderId="31" xfId="1" applyNumberFormat="1" applyFont="1" applyBorder="1" applyAlignment="1">
      <alignment horizontal="center"/>
    </xf>
    <xf numFmtId="10" fontId="49" fillId="0" borderId="31" xfId="5" applyNumberFormat="1" applyFont="1" applyBorder="1" applyAlignment="1">
      <alignment horizontal="center"/>
    </xf>
    <xf numFmtId="167" fontId="49" fillId="9" borderId="31" xfId="0" applyFont="1" applyFill="1" applyBorder="1" applyAlignment="1">
      <alignment horizontal="center"/>
    </xf>
    <xf numFmtId="167" fontId="49" fillId="9" borderId="31" xfId="0" applyFont="1" applyFill="1" applyBorder="1" applyAlignment="1">
      <alignment horizontal="center" wrapText="1"/>
    </xf>
    <xf numFmtId="3" fontId="42" fillId="0" borderId="24" xfId="4" applyNumberFormat="1" applyFont="1" applyFill="1" applyBorder="1"/>
    <xf numFmtId="167" fontId="60" fillId="0" borderId="0" xfId="0" applyFont="1"/>
    <xf numFmtId="168" fontId="19" fillId="0" borderId="20" xfId="0" applyNumberFormat="1" applyFont="1" applyFill="1" applyBorder="1"/>
    <xf numFmtId="171" fontId="24" fillId="0" borderId="31" xfId="1" applyNumberFormat="1" applyFont="1" applyFill="1" applyBorder="1"/>
    <xf numFmtId="171" fontId="12" fillId="0" borderId="24" xfId="2" applyNumberFormat="1" applyFont="1" applyFill="1" applyBorder="1"/>
    <xf numFmtId="171" fontId="4" fillId="0" borderId="24" xfId="2" applyNumberFormat="1" applyFont="1" applyFill="1" applyBorder="1"/>
    <xf numFmtId="171" fontId="66" fillId="0" borderId="0" xfId="4" applyNumberFormat="1" applyFont="1"/>
    <xf numFmtId="0" fontId="66" fillId="0" borderId="0" xfId="4" applyFont="1"/>
    <xf numFmtId="170" fontId="67" fillId="0" borderId="0" xfId="1" applyNumberFormat="1" applyFont="1"/>
    <xf numFmtId="174" fontId="66" fillId="0" borderId="0" xfId="3" applyNumberFormat="1" applyFont="1"/>
    <xf numFmtId="170" fontId="16" fillId="0" borderId="0" xfId="1" applyNumberFormat="1" applyFont="1"/>
    <xf numFmtId="0" fontId="3" fillId="0" borderId="0" xfId="4" applyFont="1" applyAlignment="1">
      <alignment horizontal="center"/>
    </xf>
    <xf numFmtId="0" fontId="35" fillId="2" borderId="22" xfId="4" applyFont="1" applyFill="1" applyBorder="1" applyAlignment="1">
      <alignment horizontal="center"/>
    </xf>
    <xf numFmtId="0" fontId="35" fillId="2" borderId="27" xfId="4" applyFont="1" applyFill="1" applyBorder="1" applyAlignment="1">
      <alignment horizontal="center"/>
    </xf>
    <xf numFmtId="167" fontId="16" fillId="0" borderId="0" xfId="0" applyFont="1"/>
    <xf numFmtId="167" fontId="24" fillId="4" borderId="9" xfId="0" applyFont="1" applyFill="1" applyBorder="1"/>
    <xf numFmtId="167" fontId="16" fillId="0" borderId="10" xfId="0" applyFont="1" applyBorder="1"/>
    <xf numFmtId="167" fontId="16" fillId="0" borderId="11" xfId="0" applyFont="1" applyBorder="1"/>
    <xf numFmtId="167" fontId="16" fillId="0" borderId="12" xfId="0" applyFont="1" applyBorder="1"/>
    <xf numFmtId="0" fontId="50" fillId="5" borderId="31" xfId="4" applyFont="1" applyFill="1" applyBorder="1" applyAlignment="1">
      <alignment horizontal="center" vertical="center"/>
    </xf>
    <xf numFmtId="167" fontId="2" fillId="8" borderId="28" xfId="0" applyFont="1" applyFill="1" applyBorder="1" applyAlignment="1">
      <alignment vertical="center"/>
    </xf>
    <xf numFmtId="167" fontId="2" fillId="8" borderId="20" xfId="0" applyFont="1" applyFill="1" applyBorder="1" applyAlignment="1">
      <alignment vertical="center"/>
    </xf>
    <xf numFmtId="0" fontId="42" fillId="8" borderId="30" xfId="4" applyFont="1" applyFill="1" applyBorder="1" applyAlignment="1"/>
    <xf numFmtId="0" fontId="42" fillId="8" borderId="1" xfId="4" applyFont="1" applyFill="1" applyBorder="1" applyAlignment="1"/>
    <xf numFmtId="170" fontId="70" fillId="8" borderId="31" xfId="1" applyNumberFormat="1" applyFont="1" applyFill="1" applyBorder="1" applyAlignment="1">
      <alignment horizontal="center"/>
    </xf>
    <xf numFmtId="167" fontId="47" fillId="8" borderId="34" xfId="0" applyFont="1" applyFill="1" applyBorder="1" applyAlignment="1"/>
    <xf numFmtId="167" fontId="47" fillId="8" borderId="33" xfId="0" applyFont="1" applyFill="1" applyBorder="1" applyAlignment="1"/>
    <xf numFmtId="170" fontId="14" fillId="8" borderId="32" xfId="4" applyNumberFormat="1" applyFont="1" applyFill="1" applyBorder="1" applyAlignment="1"/>
    <xf numFmtId="170" fontId="14" fillId="8" borderId="34" xfId="4" applyNumberFormat="1" applyFont="1" applyFill="1" applyBorder="1" applyAlignment="1"/>
    <xf numFmtId="170" fontId="14" fillId="8" borderId="33" xfId="4" applyNumberFormat="1" applyFont="1" applyFill="1" applyBorder="1" applyAlignment="1"/>
    <xf numFmtId="171" fontId="71" fillId="0" borderId="0" xfId="1" applyNumberFormat="1" applyFont="1" applyFill="1" applyAlignment="1">
      <alignment horizontal="right"/>
    </xf>
    <xf numFmtId="0" fontId="12" fillId="0" borderId="31" xfId="4" applyFont="1" applyFill="1" applyBorder="1" applyAlignment="1">
      <alignment vertical="distributed" wrapText="1"/>
    </xf>
    <xf numFmtId="170" fontId="52" fillId="0" borderId="31" xfId="1" applyNumberFormat="1" applyFont="1" applyBorder="1" applyAlignment="1">
      <alignment horizontal="center"/>
    </xf>
    <xf numFmtId="168" fontId="19" fillId="0" borderId="0" xfId="0" applyNumberFormat="1" applyFont="1" applyFill="1" applyBorder="1"/>
    <xf numFmtId="171" fontId="4" fillId="0" borderId="0" xfId="4" applyNumberFormat="1" applyFont="1"/>
    <xf numFmtId="167" fontId="72" fillId="0" borderId="0" xfId="0" applyFont="1"/>
    <xf numFmtId="170" fontId="72" fillId="0" borderId="0" xfId="1" applyNumberFormat="1" applyFont="1"/>
    <xf numFmtId="167" fontId="18" fillId="0" borderId="0" xfId="0" applyFont="1" applyAlignment="1">
      <alignment horizontal="center"/>
    </xf>
    <xf numFmtId="167" fontId="20" fillId="0" borderId="3" xfId="0" quotePrefix="1" applyFont="1" applyBorder="1" applyAlignment="1">
      <alignment horizontal="center"/>
    </xf>
    <xf numFmtId="167" fontId="20" fillId="0" borderId="4" xfId="0" applyFont="1" applyBorder="1" applyAlignment="1">
      <alignment horizontal="center"/>
    </xf>
    <xf numFmtId="167" fontId="20" fillId="0" borderId="4" xfId="0" quotePrefix="1" applyFont="1" applyBorder="1" applyAlignment="1">
      <alignment horizontal="center"/>
    </xf>
    <xf numFmtId="167" fontId="10" fillId="0" borderId="0" xfId="0" applyFont="1" applyBorder="1" applyAlignment="1">
      <alignment horizontal="center"/>
    </xf>
    <xf numFmtId="167" fontId="17" fillId="0" borderId="0" xfId="0" applyFont="1" applyAlignment="1">
      <alignment horizontal="center"/>
    </xf>
    <xf numFmtId="167" fontId="21" fillId="0" borderId="0" xfId="0" applyFont="1" applyAlignment="1">
      <alignment horizontal="center"/>
    </xf>
    <xf numFmtId="167" fontId="20" fillId="0" borderId="0" xfId="0" applyFont="1" applyAlignment="1">
      <alignment horizontal="center"/>
    </xf>
    <xf numFmtId="167" fontId="19" fillId="0" borderId="0" xfId="0" applyFont="1" applyBorder="1" applyAlignment="1">
      <alignment horizontal="center"/>
    </xf>
    <xf numFmtId="167" fontId="5" fillId="0" borderId="0" xfId="0" applyFont="1" applyAlignment="1" applyProtection="1">
      <alignment horizontal="center"/>
    </xf>
    <xf numFmtId="167" fontId="5" fillId="0" borderId="0" xfId="0" applyFont="1" applyAlignment="1">
      <alignment horizontal="center"/>
    </xf>
    <xf numFmtId="37" fontId="5" fillId="0" borderId="0" xfId="0" applyNumberFormat="1" applyFont="1" applyAlignment="1" applyProtection="1">
      <alignment horizontal="center"/>
    </xf>
    <xf numFmtId="167" fontId="22" fillId="0" borderId="0" xfId="0" applyFont="1" applyAlignment="1" applyProtection="1">
      <alignment horizontal="center"/>
    </xf>
    <xf numFmtId="167" fontId="18" fillId="0" borderId="0" xfId="0" applyFont="1" applyAlignment="1" applyProtection="1">
      <alignment horizontal="center"/>
    </xf>
    <xf numFmtId="167" fontId="18" fillId="0" borderId="0" xfId="0" quotePrefix="1" applyFont="1" applyAlignment="1" applyProtection="1">
      <alignment horizontal="center"/>
    </xf>
    <xf numFmtId="167" fontId="19" fillId="0" borderId="0" xfId="0" applyFont="1" applyAlignment="1" applyProtection="1">
      <alignment horizontal="center"/>
    </xf>
    <xf numFmtId="167" fontId="20" fillId="2" borderId="3" xfId="0" applyFont="1" applyFill="1" applyBorder="1" applyAlignment="1">
      <alignment horizontal="center"/>
    </xf>
    <xf numFmtId="167" fontId="20" fillId="2" borderId="5" xfId="0" applyFont="1" applyFill="1" applyBorder="1" applyAlignment="1">
      <alignment horizontal="center"/>
    </xf>
    <xf numFmtId="171" fontId="51" fillId="0" borderId="20" xfId="1" applyNumberFormat="1" applyFont="1" applyBorder="1" applyAlignment="1">
      <alignment horizontal="center"/>
    </xf>
    <xf numFmtId="15" fontId="5" fillId="10" borderId="32" xfId="4" applyNumberFormat="1" applyFont="1" applyFill="1" applyBorder="1" applyAlignment="1">
      <alignment horizontal="center"/>
    </xf>
    <xf numFmtId="15" fontId="5" fillId="10" borderId="34" xfId="4" applyNumberFormat="1" applyFont="1" applyFill="1" applyBorder="1" applyAlignment="1">
      <alignment horizontal="center"/>
    </xf>
    <xf numFmtId="15" fontId="5" fillId="10" borderId="33" xfId="4" applyNumberFormat="1" applyFont="1" applyFill="1" applyBorder="1" applyAlignment="1">
      <alignment horizontal="center"/>
    </xf>
    <xf numFmtId="0" fontId="5" fillId="0" borderId="0" xfId="4" applyFont="1" applyAlignment="1">
      <alignment horizontal="center"/>
    </xf>
    <xf numFmtId="0" fontId="31" fillId="0" borderId="0" xfId="4" applyFont="1" applyAlignment="1">
      <alignment horizontal="center"/>
    </xf>
    <xf numFmtId="15" fontId="32" fillId="0" borderId="0" xfId="4" applyNumberFormat="1" applyFont="1" applyAlignment="1">
      <alignment horizontal="center"/>
    </xf>
    <xf numFmtId="15" fontId="3" fillId="0" borderId="0" xfId="4" applyNumberFormat="1" applyFont="1" applyAlignment="1">
      <alignment horizontal="center"/>
    </xf>
    <xf numFmtId="15" fontId="61" fillId="5" borderId="0" xfId="4" applyNumberFormat="1" applyFont="1" applyFill="1" applyAlignment="1">
      <alignment horizontal="center"/>
    </xf>
    <xf numFmtId="0" fontId="3" fillId="10" borderId="32" xfId="4" applyFont="1" applyFill="1" applyBorder="1" applyAlignment="1">
      <alignment horizontal="center"/>
    </xf>
    <xf numFmtId="0" fontId="3" fillId="10" borderId="34" xfId="4" applyFont="1" applyFill="1" applyBorder="1" applyAlignment="1">
      <alignment horizontal="center"/>
    </xf>
    <xf numFmtId="0" fontId="3" fillId="10" borderId="33" xfId="4" applyFont="1" applyFill="1" applyBorder="1" applyAlignment="1">
      <alignment horizontal="center"/>
    </xf>
    <xf numFmtId="0" fontId="32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62" fillId="5" borderId="0" xfId="4" applyFont="1" applyFill="1" applyAlignment="1">
      <alignment horizontal="center"/>
    </xf>
    <xf numFmtId="0" fontId="35" fillId="2" borderId="32" xfId="4" applyFont="1" applyFill="1" applyBorder="1" applyAlignment="1">
      <alignment horizontal="center"/>
    </xf>
    <xf numFmtId="0" fontId="35" fillId="2" borderId="34" xfId="4" applyFont="1" applyFill="1" applyBorder="1" applyAlignment="1">
      <alignment horizontal="center"/>
    </xf>
    <xf numFmtId="0" fontId="35" fillId="2" borderId="33" xfId="4" applyFont="1" applyFill="1" applyBorder="1" applyAlignment="1">
      <alignment horizontal="center"/>
    </xf>
    <xf numFmtId="0" fontId="50" fillId="5" borderId="0" xfId="4" applyFont="1" applyFill="1" applyAlignment="1">
      <alignment horizontal="center"/>
    </xf>
    <xf numFmtId="0" fontId="63" fillId="5" borderId="0" xfId="4" applyFont="1" applyFill="1" applyAlignment="1">
      <alignment horizontal="center"/>
    </xf>
    <xf numFmtId="0" fontId="39" fillId="0" borderId="0" xfId="4" applyFont="1" applyAlignment="1">
      <alignment horizontal="center"/>
    </xf>
    <xf numFmtId="0" fontId="35" fillId="2" borderId="22" xfId="4" applyFont="1" applyFill="1" applyBorder="1" applyAlignment="1">
      <alignment horizontal="center"/>
    </xf>
    <xf numFmtId="0" fontId="35" fillId="2" borderId="27" xfId="4" applyFont="1" applyFill="1" applyBorder="1" applyAlignment="1">
      <alignment horizontal="center"/>
    </xf>
    <xf numFmtId="0" fontId="64" fillId="5" borderId="0" xfId="4" applyFont="1" applyFill="1" applyAlignment="1">
      <alignment horizontal="center"/>
    </xf>
    <xf numFmtId="0" fontId="35" fillId="0" borderId="0" xfId="4" applyFont="1" applyAlignment="1">
      <alignment horizontal="center"/>
    </xf>
    <xf numFmtId="0" fontId="40" fillId="3" borderId="32" xfId="4" applyFont="1" applyFill="1" applyBorder="1" applyAlignment="1">
      <alignment horizontal="center"/>
    </xf>
    <xf numFmtId="0" fontId="40" fillId="3" borderId="33" xfId="4" applyFont="1" applyFill="1" applyBorder="1" applyAlignment="1">
      <alignment horizontal="center"/>
    </xf>
    <xf numFmtId="0" fontId="63" fillId="5" borderId="31" xfId="4" applyFont="1" applyFill="1" applyBorder="1" applyAlignment="1">
      <alignment horizontal="center" vertical="center"/>
    </xf>
    <xf numFmtId="0" fontId="50" fillId="5" borderId="31" xfId="4" applyFont="1" applyFill="1" applyBorder="1" applyAlignment="1">
      <alignment horizontal="center"/>
    </xf>
    <xf numFmtId="0" fontId="4" fillId="0" borderId="0" xfId="4" applyFont="1" applyBorder="1" applyAlignment="1">
      <alignment horizontal="center"/>
    </xf>
    <xf numFmtId="0" fontId="4" fillId="0" borderId="26" xfId="4" applyFont="1" applyBorder="1" applyAlignment="1">
      <alignment horizontal="center"/>
    </xf>
    <xf numFmtId="0" fontId="43" fillId="0" borderId="0" xfId="4" applyFont="1" applyBorder="1" applyAlignment="1">
      <alignment horizontal="center"/>
    </xf>
    <xf numFmtId="0" fontId="43" fillId="0" borderId="26" xfId="4" applyFont="1" applyBorder="1" applyAlignment="1">
      <alignment horizontal="center"/>
    </xf>
    <xf numFmtId="0" fontId="63" fillId="5" borderId="30" xfId="4" applyFont="1" applyFill="1" applyBorder="1" applyAlignment="1">
      <alignment horizontal="center" vertical="center"/>
    </xf>
    <xf numFmtId="0" fontId="63" fillId="5" borderId="1" xfId="4" applyFont="1" applyFill="1" applyBorder="1" applyAlignment="1">
      <alignment horizontal="center" vertical="center"/>
    </xf>
    <xf numFmtId="0" fontId="63" fillId="5" borderId="23" xfId="4" applyFont="1" applyFill="1" applyBorder="1" applyAlignment="1">
      <alignment horizontal="center" vertical="center"/>
    </xf>
    <xf numFmtId="0" fontId="63" fillId="5" borderId="28" xfId="4" applyFont="1" applyFill="1" applyBorder="1" applyAlignment="1">
      <alignment horizontal="center" vertical="center"/>
    </xf>
    <xf numFmtId="0" fontId="63" fillId="5" borderId="20" xfId="4" applyFont="1" applyFill="1" applyBorder="1" applyAlignment="1">
      <alignment horizontal="center" vertical="center"/>
    </xf>
    <xf numFmtId="0" fontId="63" fillId="5" borderId="29" xfId="4" applyFont="1" applyFill="1" applyBorder="1" applyAlignment="1">
      <alignment horizontal="center" vertical="center"/>
    </xf>
    <xf numFmtId="0" fontId="50" fillId="5" borderId="33" xfId="4" applyFont="1" applyFill="1" applyBorder="1" applyAlignment="1">
      <alignment horizontal="center"/>
    </xf>
    <xf numFmtId="0" fontId="32" fillId="8" borderId="0" xfId="4" applyFont="1" applyFill="1" applyAlignment="1">
      <alignment horizontal="center"/>
    </xf>
    <xf numFmtId="167" fontId="44" fillId="8" borderId="0" xfId="0" applyFont="1" applyFill="1" applyAlignment="1"/>
    <xf numFmtId="10" fontId="14" fillId="8" borderId="22" xfId="5" applyNumberFormat="1" applyFont="1" applyFill="1" applyBorder="1" applyAlignment="1"/>
    <xf numFmtId="10" fontId="47" fillId="8" borderId="27" xfId="5" applyNumberFormat="1" applyFont="1" applyFill="1" applyBorder="1" applyAlignment="1"/>
    <xf numFmtId="0" fontId="3" fillId="8" borderId="0" xfId="4" applyFont="1" applyFill="1" applyAlignment="1">
      <alignment horizontal="center"/>
    </xf>
    <xf numFmtId="0" fontId="62" fillId="5" borderId="31" xfId="4" applyFont="1" applyFill="1" applyBorder="1" applyAlignment="1">
      <alignment horizontal="center"/>
    </xf>
    <xf numFmtId="0" fontId="46" fillId="8" borderId="30" xfId="4" applyFont="1" applyFill="1" applyBorder="1" applyAlignment="1">
      <alignment horizontal="left" vertical="center"/>
    </xf>
    <xf numFmtId="167" fontId="2" fillId="8" borderId="1" xfId="0" applyFont="1" applyFill="1" applyBorder="1" applyAlignment="1">
      <alignment horizontal="left" vertical="center"/>
    </xf>
    <xf numFmtId="167" fontId="2" fillId="8" borderId="23" xfId="0" applyFont="1" applyFill="1" applyBorder="1" applyAlignment="1">
      <alignment horizontal="left" vertical="center"/>
    </xf>
    <xf numFmtId="167" fontId="2" fillId="8" borderId="25" xfId="0" applyFont="1" applyFill="1" applyBorder="1" applyAlignment="1">
      <alignment horizontal="left" vertical="center"/>
    </xf>
    <xf numFmtId="167" fontId="2" fillId="8" borderId="0" xfId="0" applyFont="1" applyFill="1" applyBorder="1" applyAlignment="1">
      <alignment horizontal="left" vertical="center"/>
    </xf>
    <xf numFmtId="167" fontId="2" fillId="8" borderId="26" xfId="0" applyFont="1" applyFill="1" applyBorder="1" applyAlignment="1">
      <alignment horizontal="left" vertical="center"/>
    </xf>
    <xf numFmtId="0" fontId="4" fillId="8" borderId="30" xfId="4" applyFont="1" applyFill="1" applyBorder="1" applyAlignment="1"/>
    <xf numFmtId="167" fontId="0" fillId="8" borderId="1" xfId="0" applyFill="1" applyBorder="1" applyAlignment="1"/>
    <xf numFmtId="167" fontId="0" fillId="8" borderId="23" xfId="0" applyFill="1" applyBorder="1" applyAlignment="1"/>
    <xf numFmtId="167" fontId="0" fillId="8" borderId="28" xfId="0" applyFill="1" applyBorder="1" applyAlignment="1"/>
    <xf numFmtId="167" fontId="0" fillId="8" borderId="20" xfId="0" applyFill="1" applyBorder="1" applyAlignment="1"/>
    <xf numFmtId="167" fontId="0" fillId="8" borderId="29" xfId="0" applyFill="1" applyBorder="1" applyAlignment="1"/>
    <xf numFmtId="170" fontId="14" fillId="8" borderId="22" xfId="1" applyNumberFormat="1" applyFont="1" applyFill="1" applyBorder="1" applyAlignment="1">
      <alignment horizontal="center"/>
    </xf>
    <xf numFmtId="170" fontId="47" fillId="8" borderId="27" xfId="1" applyNumberFormat="1" applyFont="1" applyFill="1" applyBorder="1" applyAlignment="1">
      <alignment horizontal="center"/>
    </xf>
    <xf numFmtId="170" fontId="14" fillId="8" borderId="22" xfId="1" applyNumberFormat="1" applyFont="1" applyFill="1" applyBorder="1" applyAlignment="1"/>
    <xf numFmtId="170" fontId="47" fillId="8" borderId="27" xfId="1" applyNumberFormat="1" applyFont="1" applyFill="1" applyBorder="1" applyAlignment="1"/>
    <xf numFmtId="0" fontId="50" fillId="5" borderId="30" xfId="4" applyFont="1" applyFill="1" applyBorder="1" applyAlignment="1">
      <alignment horizontal="center"/>
    </xf>
    <xf numFmtId="0" fontId="50" fillId="5" borderId="23" xfId="4" applyFont="1" applyFill="1" applyBorder="1" applyAlignment="1">
      <alignment horizontal="center"/>
    </xf>
    <xf numFmtId="0" fontId="63" fillId="5" borderId="32" xfId="4" applyFont="1" applyFill="1" applyBorder="1" applyAlignment="1">
      <alignment horizontal="center" vertical="center"/>
    </xf>
    <xf numFmtId="0" fontId="63" fillId="5" borderId="34" xfId="4" applyFont="1" applyFill="1" applyBorder="1" applyAlignment="1">
      <alignment horizontal="center" vertical="center"/>
    </xf>
    <xf numFmtId="167" fontId="0" fillId="5" borderId="34" xfId="0" applyFill="1" applyBorder="1" applyAlignment="1">
      <alignment horizontal="center" vertical="center"/>
    </xf>
    <xf numFmtId="167" fontId="0" fillId="5" borderId="33" xfId="0" applyFill="1" applyBorder="1" applyAlignment="1">
      <alignment horizontal="center" vertical="center"/>
    </xf>
    <xf numFmtId="170" fontId="45" fillId="8" borderId="32" xfId="1" applyNumberFormat="1" applyFont="1" applyFill="1" applyBorder="1" applyAlignment="1">
      <alignment vertical="center"/>
    </xf>
    <xf numFmtId="170" fontId="45" fillId="8" borderId="33" xfId="1" applyNumberFormat="1" applyFont="1" applyFill="1" applyBorder="1" applyAlignment="1">
      <alignment vertical="center"/>
    </xf>
    <xf numFmtId="0" fontId="45" fillId="8" borderId="31" xfId="4" applyFont="1" applyFill="1" applyBorder="1" applyAlignment="1">
      <alignment horizontal="center"/>
    </xf>
    <xf numFmtId="167" fontId="16" fillId="8" borderId="31" xfId="0" applyFont="1" applyFill="1" applyBorder="1" applyAlignment="1">
      <alignment horizontal="center"/>
    </xf>
    <xf numFmtId="170" fontId="14" fillId="8" borderId="22" xfId="4" applyNumberFormat="1" applyFont="1" applyFill="1" applyBorder="1" applyAlignment="1"/>
    <xf numFmtId="167" fontId="47" fillId="8" borderId="27" xfId="0" applyFont="1" applyFill="1" applyBorder="1" applyAlignment="1"/>
    <xf numFmtId="9" fontId="14" fillId="8" borderId="22" xfId="5" applyNumberFormat="1" applyFont="1" applyFill="1" applyBorder="1" applyAlignment="1"/>
    <xf numFmtId="9" fontId="47" fillId="8" borderId="27" xfId="5" applyNumberFormat="1" applyFont="1" applyFill="1" applyBorder="1" applyAlignment="1"/>
    <xf numFmtId="0" fontId="46" fillId="8" borderId="32" xfId="4" applyFont="1" applyFill="1" applyBorder="1" applyAlignment="1">
      <alignment horizontal="left" vertical="center"/>
    </xf>
    <xf numFmtId="0" fontId="46" fillId="8" borderId="34" xfId="4" applyFont="1" applyFill="1" applyBorder="1" applyAlignment="1">
      <alignment horizontal="left" vertical="center"/>
    </xf>
    <xf numFmtId="167" fontId="2" fillId="8" borderId="34" xfId="0" applyFont="1" applyFill="1" applyBorder="1" applyAlignment="1">
      <alignment horizontal="left" vertical="center"/>
    </xf>
    <xf numFmtId="167" fontId="2" fillId="8" borderId="33" xfId="0" applyFont="1" applyFill="1" applyBorder="1" applyAlignment="1">
      <alignment horizontal="left" vertical="center"/>
    </xf>
    <xf numFmtId="167" fontId="4" fillId="8" borderId="31" xfId="0" applyFont="1" applyFill="1" applyBorder="1" applyAlignment="1"/>
    <xf numFmtId="167" fontId="0" fillId="8" borderId="31" xfId="0" applyFill="1" applyBorder="1" applyAlignment="1"/>
    <xf numFmtId="167" fontId="4" fillId="8" borderId="22" xfId="0" applyFont="1" applyFill="1" applyBorder="1" applyAlignment="1"/>
    <xf numFmtId="167" fontId="0" fillId="8" borderId="22" xfId="0" applyFill="1" applyBorder="1" applyAlignment="1"/>
    <xf numFmtId="167" fontId="4" fillId="8" borderId="32" xfId="0" applyFont="1" applyFill="1" applyBorder="1" applyAlignment="1">
      <alignment horizontal="center"/>
    </xf>
    <xf numFmtId="167" fontId="0" fillId="8" borderId="33" xfId="0" applyFill="1" applyBorder="1" applyAlignment="1"/>
    <xf numFmtId="167" fontId="4" fillId="8" borderId="30" xfId="0" applyFont="1" applyFill="1" applyBorder="1" applyAlignment="1">
      <alignment horizontal="center"/>
    </xf>
    <xf numFmtId="167" fontId="4" fillId="8" borderId="32" xfId="0" applyFont="1" applyFill="1" applyBorder="1" applyAlignment="1"/>
    <xf numFmtId="167" fontId="0" fillId="8" borderId="34" xfId="0" applyFill="1" applyBorder="1" applyAlignment="1"/>
    <xf numFmtId="167" fontId="43" fillId="8" borderId="32" xfId="0" applyFont="1" applyFill="1" applyBorder="1" applyAlignment="1"/>
    <xf numFmtId="0" fontId="12" fillId="8" borderId="22" xfId="4" applyFont="1" applyFill="1" applyBorder="1" applyAlignment="1">
      <alignment horizontal="center" vertical="center"/>
    </xf>
    <xf numFmtId="167" fontId="0" fillId="8" borderId="27" xfId="0" applyFill="1" applyBorder="1" applyAlignment="1">
      <alignment horizontal="center" vertical="center"/>
    </xf>
    <xf numFmtId="166" fontId="14" fillId="8" borderId="22" xfId="4" applyNumberFormat="1" applyFont="1" applyFill="1" applyBorder="1" applyAlignment="1"/>
    <xf numFmtId="166" fontId="47" fillId="8" borderId="27" xfId="0" applyNumberFormat="1" applyFont="1" applyFill="1" applyBorder="1" applyAlignment="1"/>
    <xf numFmtId="166" fontId="14" fillId="8" borderId="22" xfId="1" applyNumberFormat="1" applyFont="1" applyFill="1" applyBorder="1" applyAlignment="1"/>
    <xf numFmtId="166" fontId="47" fillId="8" borderId="27" xfId="1" applyNumberFormat="1" applyFont="1" applyFill="1" applyBorder="1" applyAlignment="1"/>
    <xf numFmtId="170" fontId="70" fillId="8" borderId="22" xfId="1" applyNumberFormat="1" applyFont="1" applyFill="1" applyBorder="1" applyAlignment="1">
      <alignment horizontal="center"/>
    </xf>
    <xf numFmtId="170" fontId="70" fillId="8" borderId="27" xfId="1" applyNumberFormat="1" applyFont="1" applyFill="1" applyBorder="1" applyAlignment="1">
      <alignment horizontal="center"/>
    </xf>
    <xf numFmtId="10" fontId="70" fillId="8" borderId="22" xfId="5" applyNumberFormat="1" applyFont="1" applyFill="1" applyBorder="1" applyAlignment="1">
      <alignment horizontal="center"/>
    </xf>
    <xf numFmtId="10" fontId="70" fillId="8" borderId="27" xfId="5" applyNumberFormat="1" applyFont="1" applyFill="1" applyBorder="1" applyAlignment="1">
      <alignment horizontal="center"/>
    </xf>
    <xf numFmtId="0" fontId="50" fillId="5" borderId="32" xfId="4" applyFont="1" applyFill="1" applyBorder="1" applyAlignment="1">
      <alignment horizontal="center"/>
    </xf>
    <xf numFmtId="0" fontId="69" fillId="8" borderId="30" xfId="4" applyFont="1" applyFill="1" applyBorder="1" applyAlignment="1"/>
    <xf numFmtId="0" fontId="69" fillId="8" borderId="1" xfId="4" applyFont="1" applyFill="1" applyBorder="1" applyAlignment="1"/>
    <xf numFmtId="0" fontId="46" fillId="8" borderId="28" xfId="4" applyFont="1" applyFill="1" applyBorder="1" applyAlignment="1">
      <alignment vertical="center"/>
    </xf>
    <xf numFmtId="0" fontId="46" fillId="8" borderId="20" xfId="4" applyFont="1" applyFill="1" applyBorder="1" applyAlignment="1">
      <alignment vertical="center"/>
    </xf>
    <xf numFmtId="10" fontId="14" fillId="8" borderId="22" xfId="5" applyNumberFormat="1" applyFont="1" applyFill="1" applyBorder="1" applyAlignment="1">
      <alignment horizontal="center"/>
    </xf>
    <xf numFmtId="10" fontId="14" fillId="8" borderId="27" xfId="5" applyNumberFormat="1" applyFont="1" applyFill="1" applyBorder="1" applyAlignment="1">
      <alignment horizontal="center"/>
    </xf>
    <xf numFmtId="0" fontId="69" fillId="8" borderId="32" xfId="4" applyFont="1" applyFill="1" applyBorder="1" applyAlignment="1"/>
    <xf numFmtId="0" fontId="69" fillId="8" borderId="34" xfId="4" applyFont="1" applyFill="1" applyBorder="1" applyAlignment="1"/>
    <xf numFmtId="170" fontId="14" fillId="8" borderId="27" xfId="1" applyNumberFormat="1" applyFont="1" applyFill="1" applyBorder="1" applyAlignment="1">
      <alignment horizontal="center"/>
    </xf>
    <xf numFmtId="0" fontId="42" fillId="8" borderId="30" xfId="4" applyFont="1" applyFill="1" applyBorder="1"/>
    <xf numFmtId="0" fontId="42" fillId="8" borderId="1" xfId="4" applyFont="1" applyFill="1" applyBorder="1"/>
    <xf numFmtId="0" fontId="42" fillId="8" borderId="28" xfId="4" applyFont="1" applyFill="1" applyBorder="1"/>
    <xf numFmtId="0" fontId="42" fillId="8" borderId="20" xfId="4" applyFont="1" applyFill="1" applyBorder="1"/>
    <xf numFmtId="0" fontId="46" fillId="8" borderId="30" xfId="4" applyFont="1" applyFill="1" applyBorder="1" applyAlignment="1">
      <alignment vertical="center"/>
    </xf>
    <xf numFmtId="0" fontId="46" fillId="8" borderId="1" xfId="4" applyFont="1" applyFill="1" applyBorder="1" applyAlignment="1">
      <alignment vertical="center"/>
    </xf>
    <xf numFmtId="0" fontId="50" fillId="5" borderId="22" xfId="4" applyFont="1" applyFill="1" applyBorder="1" applyAlignment="1">
      <alignment horizontal="center" vertical="center"/>
    </xf>
    <xf numFmtId="0" fontId="50" fillId="5" borderId="27" xfId="4" applyFont="1" applyFill="1" applyBorder="1" applyAlignment="1">
      <alignment horizontal="center" vertical="center"/>
    </xf>
    <xf numFmtId="0" fontId="46" fillId="8" borderId="32" xfId="4" applyFont="1" applyFill="1" applyBorder="1" applyAlignment="1">
      <alignment vertical="center"/>
    </xf>
    <xf numFmtId="0" fontId="46" fillId="8" borderId="34" xfId="4" applyFont="1" applyFill="1" applyBorder="1" applyAlignment="1">
      <alignment vertical="center"/>
    </xf>
    <xf numFmtId="0" fontId="4" fillId="8" borderId="30" xfId="4" applyFont="1" applyFill="1" applyBorder="1"/>
    <xf numFmtId="0" fontId="4" fillId="8" borderId="1" xfId="4" applyFont="1" applyFill="1" applyBorder="1"/>
    <xf numFmtId="0" fontId="50" fillId="5" borderId="32" xfId="4" applyFont="1" applyFill="1" applyBorder="1" applyAlignment="1">
      <alignment horizontal="center" vertical="center"/>
    </xf>
    <xf numFmtId="0" fontId="50" fillId="5" borderId="34" xfId="4" applyFont="1" applyFill="1" applyBorder="1" applyAlignment="1">
      <alignment horizontal="center" vertical="center"/>
    </xf>
    <xf numFmtId="0" fontId="50" fillId="5" borderId="33" xfId="4" applyFont="1" applyFill="1" applyBorder="1" applyAlignment="1">
      <alignment horizontal="center" vertical="center"/>
    </xf>
  </cellXfs>
  <cellStyles count="11">
    <cellStyle name="Excel Built-in Normal" xfId="7" xr:uid="{00000000-0005-0000-0000-000000000000}"/>
    <cellStyle name="Millares" xfId="1" builtinId="3"/>
    <cellStyle name="Millares 2" xfId="2" xr:uid="{00000000-0005-0000-0000-000002000000}"/>
    <cellStyle name="Millares 2 2" xfId="8" xr:uid="{00000000-0005-0000-0000-000003000000}"/>
    <cellStyle name="Millares 3" xfId="3" xr:uid="{00000000-0005-0000-0000-000004000000}"/>
    <cellStyle name="Millares 3 2" xfId="9" xr:uid="{00000000-0005-0000-0000-000005000000}"/>
    <cellStyle name="Normal" xfId="0" builtinId="0"/>
    <cellStyle name="Normal 2" xfId="4" xr:uid="{00000000-0005-0000-0000-000007000000}"/>
    <cellStyle name="Normal 2 2" xfId="10" xr:uid="{00000000-0005-0000-0000-000008000000}"/>
    <cellStyle name="Porcentaje" xfId="5" builtinId="5"/>
    <cellStyle name="Porcentaje 2" xfId="6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calcChain" Target="calcChain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371475</xdr:colOff>
      <xdr:row>15</xdr:row>
      <xdr:rowOff>4536</xdr:rowOff>
    </xdr:from>
    <xdr:to>
      <xdr:col>8</xdr:col>
      <xdr:colOff>409575</xdr:colOff>
      <xdr:row>16</xdr:row>
      <xdr:rowOff>145596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733925" y="3109686"/>
          <a:ext cx="3105150" cy="30298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s-PY" sz="1400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solidFill>
                <a:schemeClr val="tx1"/>
              </a:solidFill>
              <a:effectLst/>
              <a:latin typeface="Times New Roman"/>
              <a:cs typeface="Times New Roman"/>
            </a:rPr>
            <a:t>NO APLICABLE</a:t>
          </a:r>
        </a:p>
      </xdr:txBody>
    </xdr:sp>
    <xdr:clientData/>
  </xdr:twoCellAnchor>
  <xdr:twoCellAnchor>
    <xdr:from>
      <xdr:col>4</xdr:col>
      <xdr:colOff>405493</xdr:colOff>
      <xdr:row>27</xdr:row>
      <xdr:rowOff>148318</xdr:rowOff>
    </xdr:from>
    <xdr:to>
      <xdr:col>8</xdr:col>
      <xdr:colOff>449036</xdr:colOff>
      <xdr:row>29</xdr:row>
      <xdr:rowOff>137432</xdr:rowOff>
    </xdr:to>
    <xdr:sp macro="" textlink="">
      <xdr:nvSpPr>
        <xdr:cNvPr id="3" name="WordArt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767943" y="5196568"/>
          <a:ext cx="3110593" cy="312964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s-PY" sz="1400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solidFill>
                <a:schemeClr val="tx1"/>
              </a:solidFill>
              <a:effectLst/>
              <a:latin typeface="Times New Roman"/>
              <a:cs typeface="Times New Roman"/>
            </a:rPr>
            <a:t>NO APLICABLE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2311400</xdr:colOff>
      <xdr:row>14</xdr:row>
      <xdr:rowOff>98425</xdr:rowOff>
    </xdr:from>
    <xdr:to>
      <xdr:col>3</xdr:col>
      <xdr:colOff>800106</xdr:colOff>
      <xdr:row>16</xdr:row>
      <xdr:rowOff>76200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311400" y="3117850"/>
          <a:ext cx="3384550" cy="3016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s-PY" sz="1400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solidFill>
                <a:schemeClr val="tx1"/>
              </a:solidFill>
              <a:effectLst/>
              <a:latin typeface="Times New Roman"/>
              <a:cs typeface="Times New Roman"/>
            </a:rPr>
            <a:t>NO APLICABLE</a:t>
          </a:r>
        </a:p>
      </xdr:txBody>
    </xdr:sp>
    <xdr:clientData/>
  </xdr:twoCellAnchor>
  <xdr:twoCellAnchor>
    <xdr:from>
      <xdr:col>0</xdr:col>
      <xdr:colOff>2349500</xdr:colOff>
      <xdr:row>21</xdr:row>
      <xdr:rowOff>12700</xdr:rowOff>
    </xdr:from>
    <xdr:to>
      <xdr:col>3</xdr:col>
      <xdr:colOff>838205</xdr:colOff>
      <xdr:row>22</xdr:row>
      <xdr:rowOff>155575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349500" y="4165600"/>
          <a:ext cx="3384550" cy="3048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s-PY" sz="1400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solidFill>
                <a:schemeClr val="tx1"/>
              </a:solidFill>
              <a:effectLst/>
              <a:latin typeface="Times New Roman"/>
              <a:cs typeface="Times New Roman"/>
            </a:rPr>
            <a:t>NO APLICABLE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133350</xdr:colOff>
      <xdr:row>6</xdr:row>
      <xdr:rowOff>9525</xdr:rowOff>
    </xdr:from>
    <xdr:to>
      <xdr:col>12</xdr:col>
      <xdr:colOff>581025</xdr:colOff>
      <xdr:row>7</xdr:row>
      <xdr:rowOff>152400</xdr:rowOff>
    </xdr:to>
    <xdr:sp macro="" textlink="">
      <xdr:nvSpPr>
        <xdr:cNvPr id="33168" name="WordArt 1">
          <a:extLst>
            <a:ext uri="{FF2B5EF4-FFF2-40B4-BE49-F238E27FC236}">
              <a16:creationId xmlns:a16="http://schemas.microsoft.com/office/drawing/2014/main" id="{00000000-0008-0000-0900-00009081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0772775" y="1533525"/>
          <a:ext cx="3419475" cy="3048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endParaRPr lang="es-PY" sz="1400" kern="10" cap="small" spc="0">
            <a:ln w="12700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222250</xdr:colOff>
      <xdr:row>8</xdr:row>
      <xdr:rowOff>76995</xdr:rowOff>
    </xdr:from>
    <xdr:to>
      <xdr:col>13</xdr:col>
      <xdr:colOff>666128</xdr:colOff>
      <xdr:row>10</xdr:row>
      <xdr:rowOff>54770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1818938" y="2136776"/>
          <a:ext cx="3408363" cy="3111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lnSpc>
              <a:spcPts val="800"/>
            </a:lnSpc>
          </a:pPr>
          <a:endParaRPr lang="es-PY" sz="1400" kern="10" spc="0">
            <a:ln w="12700">
              <a:solidFill>
                <a:srgbClr val="000000"/>
              </a:solidFill>
              <a:round/>
              <a:headEnd/>
              <a:tailEnd/>
            </a:ln>
            <a:solidFill>
              <a:schemeClr val="tx1"/>
            </a:solidFill>
            <a:effectLst/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</a:pPr>
          <a:endParaRPr lang="es-PY" sz="1400" kern="10" spc="0">
            <a:ln w="12700">
              <a:solidFill>
                <a:srgbClr val="000000"/>
              </a:solidFill>
              <a:round/>
              <a:headEnd/>
              <a:tailEnd/>
            </a:ln>
            <a:solidFill>
              <a:schemeClr val="tx1"/>
            </a:solidFill>
            <a:effectLst/>
            <a:latin typeface="Times New Roman"/>
            <a:cs typeface="Times New Roman"/>
          </a:endParaRPr>
        </a:p>
      </xdr:txBody>
    </xdr:sp>
    <xdr:clientData/>
  </xdr:twoCellAnchor>
  <xdr:oneCellAnchor>
    <xdr:from>
      <xdr:col>0</xdr:col>
      <xdr:colOff>1315422</xdr:colOff>
      <xdr:row>50</xdr:row>
      <xdr:rowOff>153881</xdr:rowOff>
    </xdr:from>
    <xdr:ext cx="4336251" cy="937629"/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1315422" y="8980381"/>
          <a:ext cx="433625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NO</a:t>
          </a:r>
          <a:r>
            <a:rPr lang="es-ES" sz="5400" b="1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 </a:t>
          </a:r>
          <a:r>
            <a:rPr lang="es-ES" sz="5400" b="1" cap="none" spc="0" baseline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APLICABLE</a:t>
          </a:r>
          <a:endParaRPr lang="es-ES" sz="54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1487898</xdr:colOff>
      <xdr:row>46</xdr:row>
      <xdr:rowOff>61013</xdr:rowOff>
    </xdr:from>
    <xdr:ext cx="4336251" cy="937629"/>
    <xdr:sp macro="" textlink="">
      <xdr:nvSpPr>
        <xdr:cNvPr id="4" name="3 Rectángulo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/>
      </xdr:nvSpPr>
      <xdr:spPr>
        <a:xfrm>
          <a:off x="1487898" y="8252513"/>
          <a:ext cx="433625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NO</a:t>
          </a:r>
          <a:r>
            <a:rPr lang="es-ES" sz="5400" b="1" cap="none" spc="0" baseline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 APLICABLE</a:t>
          </a:r>
          <a:endParaRPr lang="es-ES" sz="54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0</xdr:rowOff>
    </xdr:from>
    <xdr:to>
      <xdr:col>5</xdr:col>
      <xdr:colOff>904875</xdr:colOff>
      <xdr:row>17</xdr:row>
      <xdr:rowOff>19050</xdr:rowOff>
    </xdr:to>
    <xdr:pic>
      <xdr:nvPicPr>
        <xdr:cNvPr id="33990" name="1 Imagen">
          <a:extLst>
            <a:ext uri="{FF2B5EF4-FFF2-40B4-BE49-F238E27FC236}">
              <a16:creationId xmlns:a16="http://schemas.microsoft.com/office/drawing/2014/main" id="{00000000-0008-0000-1300-0000C68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90750"/>
          <a:ext cx="750570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19</xdr:row>
          <xdr:rowOff>180975</xdr:rowOff>
        </xdr:from>
        <xdr:to>
          <xdr:col>5</xdr:col>
          <xdr:colOff>742950</xdr:colOff>
          <xdr:row>28</xdr:row>
          <xdr:rowOff>95250</xdr:rowOff>
        </xdr:to>
        <xdr:pic>
          <xdr:nvPicPr>
            <xdr:cNvPr id="33991" name="2 Imagen">
              <a:extLst>
                <a:ext uri="{FF2B5EF4-FFF2-40B4-BE49-F238E27FC236}">
                  <a16:creationId xmlns:a16="http://schemas.microsoft.com/office/drawing/2014/main" id="{00000000-0008-0000-1300-0000C784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A$1:$C$8" spid="_x0000_s34588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0" y="3895725"/>
              <a:ext cx="7343775" cy="162877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114300</xdr:rowOff>
    </xdr:from>
    <xdr:to>
      <xdr:col>4</xdr:col>
      <xdr:colOff>1190625</xdr:colOff>
      <xdr:row>22</xdr:row>
      <xdr:rowOff>28575</xdr:rowOff>
    </xdr:to>
    <xdr:pic>
      <xdr:nvPicPr>
        <xdr:cNvPr id="30003" name="1 Imagen">
          <a:extLst>
            <a:ext uri="{FF2B5EF4-FFF2-40B4-BE49-F238E27FC236}">
              <a16:creationId xmlns:a16="http://schemas.microsoft.com/office/drawing/2014/main" id="{00000000-0008-0000-1400-0000337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95550"/>
          <a:ext cx="65436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pport/Desktop/CONTAB%20ILIDAD%20ROSANTI%20S.A.E.C.A/ROSANTI%20S.A.E.C.A/Reportes%20Mensuales/Informes%20Mensuales/2018/CIERRE%202018/Copia%20de%20Cuadro%20de%20Revaluo%202018-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rchivos%20de%20Mart&#237;%20y%20Asociados/Empresas/Iadelpa%20S.A/Diciembre%202010/Corto/Comfar%20Balance%202007%20CN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 de Revaluo 2017"/>
      <sheetName val="Cuadro de Revaluo 2018"/>
      <sheetName val="Hoja1"/>
    </sheetNames>
    <sheetDataSet>
      <sheetData sheetId="0"/>
      <sheetData sheetId="1">
        <row r="27">
          <cell r="N27">
            <v>5188056.9412396979</v>
          </cell>
        </row>
        <row r="30">
          <cell r="N30">
            <v>20773966682.402134</v>
          </cell>
        </row>
        <row r="31">
          <cell r="S31">
            <v>194877736.23266542</v>
          </cell>
        </row>
        <row r="32">
          <cell r="S32">
            <v>1948777362.3266544</v>
          </cell>
        </row>
        <row r="33">
          <cell r="S33">
            <v>216432360.8611002</v>
          </cell>
        </row>
        <row r="34">
          <cell r="S34">
            <v>8590381983.958828</v>
          </cell>
        </row>
        <row r="35">
          <cell r="S35">
            <v>5031073754.5458879</v>
          </cell>
        </row>
        <row r="58">
          <cell r="N58">
            <v>45664354317.657722</v>
          </cell>
        </row>
        <row r="84">
          <cell r="N84">
            <v>49032082.365097523</v>
          </cell>
        </row>
        <row r="220">
          <cell r="N220">
            <v>934779134.96202207</v>
          </cell>
        </row>
        <row r="248">
          <cell r="N248">
            <v>13449475.301397841</v>
          </cell>
        </row>
        <row r="257">
          <cell r="N257">
            <v>57190668.263026103</v>
          </cell>
        </row>
        <row r="264">
          <cell r="N264">
            <v>4333985.6205218155</v>
          </cell>
        </row>
        <row r="271">
          <cell r="N271">
            <v>18002492.801583789</v>
          </cell>
        </row>
        <row r="284">
          <cell r="N284">
            <v>9845318750.902565</v>
          </cell>
        </row>
        <row r="291">
          <cell r="N291">
            <v>3741357160.9508328</v>
          </cell>
        </row>
        <row r="305">
          <cell r="N305">
            <v>3370015327.3374414</v>
          </cell>
        </row>
        <row r="314">
          <cell r="N314">
            <v>1229259590.9761281</v>
          </cell>
        </row>
        <row r="323">
          <cell r="N323">
            <v>429433879.045403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Resultados"/>
      <sheetName val="Patrimonio"/>
      <sheetName val="Origen"/>
    </sheetNames>
    <sheetDataSet>
      <sheetData sheetId="0" refreshError="1">
        <row r="13">
          <cell r="C13">
            <v>6582990315</v>
          </cell>
          <cell r="E13">
            <v>5815745859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AB56"/>
  <sheetViews>
    <sheetView showGridLines="0" tabSelected="1" zoomScale="70" zoomScaleNormal="70" workbookViewId="0">
      <selection activeCell="M5" sqref="M5"/>
    </sheetView>
  </sheetViews>
  <sheetFormatPr baseColWidth="10" defaultRowHeight="15"/>
  <cols>
    <col min="1" max="1" width="1.33203125" customWidth="1"/>
    <col min="2" max="2" width="38.5546875" customWidth="1"/>
    <col min="3" max="3" width="18.6640625" customWidth="1"/>
    <col min="4" max="4" width="0.88671875" hidden="1" customWidth="1"/>
    <col min="5" max="5" width="16.6640625" bestFit="1" customWidth="1"/>
    <col min="6" max="6" width="1.21875" customWidth="1"/>
    <col min="7" max="7" width="37.21875" customWidth="1"/>
    <col min="8" max="8" width="18.6640625" customWidth="1"/>
    <col min="9" max="9" width="0.5546875" customWidth="1"/>
    <col min="10" max="10" width="16.77734375" bestFit="1" customWidth="1"/>
    <col min="11" max="11" width="0.88671875" customWidth="1"/>
    <col min="12" max="12" width="28.6640625" style="336" bestFit="1" customWidth="1"/>
    <col min="13" max="13" width="28.5546875" bestFit="1" customWidth="1"/>
    <col min="16" max="16" width="22.33203125" customWidth="1"/>
    <col min="17" max="17" width="12.44140625" customWidth="1"/>
    <col min="18" max="18" width="1.88671875" customWidth="1"/>
    <col min="19" max="19" width="13.88671875" customWidth="1"/>
    <col min="20" max="20" width="1.21875" customWidth="1"/>
    <col min="21" max="21" width="12.44140625" bestFit="1" customWidth="1"/>
    <col min="22" max="22" width="16.77734375" customWidth="1"/>
    <col min="23" max="23" width="13.6640625" customWidth="1"/>
    <col min="24" max="24" width="1.33203125" customWidth="1"/>
    <col min="25" max="25" width="13.77734375" customWidth="1"/>
    <col min="26" max="26" width="1.33203125" customWidth="1"/>
    <col min="27" max="27" width="12.5546875" bestFit="1" customWidth="1"/>
  </cols>
  <sheetData>
    <row r="1" spans="1:28" ht="19.5">
      <c r="A1" s="466" t="s">
        <v>56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</row>
    <row r="2" spans="1:28" ht="19.5">
      <c r="A2" s="466" t="s">
        <v>599</v>
      </c>
      <c r="B2" s="466"/>
      <c r="C2" s="466"/>
      <c r="D2" s="466"/>
      <c r="E2" s="466"/>
      <c r="F2" s="466"/>
      <c r="G2" s="466"/>
      <c r="H2" s="466"/>
      <c r="I2" s="466"/>
      <c r="J2" s="466"/>
      <c r="K2" s="466"/>
    </row>
    <row r="3" spans="1:28" ht="19.5">
      <c r="A3" s="466" t="s">
        <v>54</v>
      </c>
      <c r="B3" s="466"/>
      <c r="C3" s="466"/>
      <c r="D3" s="466"/>
      <c r="E3" s="466"/>
      <c r="F3" s="466"/>
      <c r="G3" s="466"/>
      <c r="H3" s="466"/>
      <c r="I3" s="466"/>
      <c r="J3" s="466"/>
      <c r="K3" s="466"/>
    </row>
    <row r="4" spans="1:28" ht="19.5">
      <c r="A4" s="466" t="s">
        <v>67</v>
      </c>
      <c r="B4" s="466"/>
      <c r="C4" s="466"/>
      <c r="D4" s="466"/>
      <c r="E4" s="466"/>
      <c r="F4" s="466"/>
      <c r="G4" s="466"/>
      <c r="H4" s="466"/>
      <c r="I4" s="466"/>
      <c r="J4" s="466"/>
      <c r="K4" s="466"/>
    </row>
    <row r="5" spans="1:28" ht="20.25" thickBot="1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28" ht="15.75" thickBot="1">
      <c r="A6" s="31"/>
      <c r="B6" s="32"/>
      <c r="C6" s="467" t="s">
        <v>603</v>
      </c>
      <c r="D6" s="468"/>
      <c r="E6" s="105" t="s">
        <v>604</v>
      </c>
      <c r="F6" s="33"/>
      <c r="G6" s="32"/>
      <c r="H6" s="467" t="s">
        <v>603</v>
      </c>
      <c r="I6" s="468"/>
      <c r="J6" s="467" t="s">
        <v>604</v>
      </c>
      <c r="K6" s="469"/>
    </row>
    <row r="7" spans="1:28">
      <c r="A7" s="34"/>
      <c r="B7" s="35" t="s">
        <v>13</v>
      </c>
      <c r="C7" s="38"/>
      <c r="D7" s="36"/>
      <c r="E7" s="38"/>
      <c r="F7" s="36"/>
      <c r="G7" s="35" t="s">
        <v>15</v>
      </c>
      <c r="H7" s="36"/>
      <c r="I7" s="37"/>
      <c r="J7" s="36"/>
      <c r="K7" s="37"/>
    </row>
    <row r="8" spans="1:28">
      <c r="A8" s="39"/>
      <c r="B8" s="40"/>
      <c r="C8" s="42"/>
      <c r="D8" s="41"/>
      <c r="E8" s="42"/>
      <c r="F8" s="41"/>
      <c r="G8" s="40"/>
      <c r="H8" s="41"/>
      <c r="I8" s="40"/>
      <c r="J8" s="41"/>
      <c r="K8" s="40"/>
    </row>
    <row r="9" spans="1:28">
      <c r="A9" s="39"/>
      <c r="B9" s="43" t="s">
        <v>9</v>
      </c>
      <c r="C9" s="42"/>
      <c r="D9" s="41"/>
      <c r="E9" s="42"/>
      <c r="F9" s="41"/>
      <c r="G9" s="43" t="s">
        <v>11</v>
      </c>
      <c r="H9" s="145"/>
      <c r="I9" s="143"/>
      <c r="J9" s="145"/>
      <c r="K9" s="40"/>
    </row>
    <row r="10" spans="1:28" ht="15.75">
      <c r="A10" s="39"/>
      <c r="B10" s="141" t="s">
        <v>33</v>
      </c>
      <c r="C10" s="144">
        <f>+NOTAS!B23</f>
        <v>2691290637</v>
      </c>
      <c r="D10" s="145"/>
      <c r="E10" s="144">
        <f>+NOTAS!C23</f>
        <v>1320659918</v>
      </c>
      <c r="F10" s="145"/>
      <c r="G10" s="141" t="s">
        <v>553</v>
      </c>
      <c r="H10" s="139">
        <f>+NOTAS!B146</f>
        <v>7469626079</v>
      </c>
      <c r="I10" s="143"/>
      <c r="J10" s="139">
        <f>+NOTAS!C146</f>
        <v>305562412</v>
      </c>
      <c r="K10" s="40"/>
      <c r="M10" s="117"/>
      <c r="P10" s="132"/>
      <c r="Q10" s="133"/>
      <c r="R10" s="132"/>
      <c r="S10" s="133"/>
      <c r="T10" s="132"/>
      <c r="U10" s="133"/>
      <c r="V10" s="132"/>
      <c r="W10" s="133"/>
      <c r="X10" s="132"/>
      <c r="Y10" s="133"/>
      <c r="Z10" s="132"/>
      <c r="AA10" s="133"/>
      <c r="AB10" s="134"/>
    </row>
    <row r="11" spans="1:28" ht="15.75">
      <c r="A11" s="39"/>
      <c r="B11" s="141"/>
      <c r="C11" s="144"/>
      <c r="D11" s="145"/>
      <c r="E11" s="144"/>
      <c r="F11" s="145"/>
      <c r="G11" s="141"/>
      <c r="H11" s="139"/>
      <c r="I11" s="143"/>
      <c r="J11" s="139"/>
      <c r="K11" s="40"/>
      <c r="P11" s="132"/>
      <c r="Q11" s="133"/>
      <c r="R11" s="132"/>
      <c r="S11" s="133"/>
      <c r="T11" s="132"/>
      <c r="U11" s="133"/>
      <c r="V11" s="132"/>
      <c r="W11" s="133"/>
      <c r="X11" s="132"/>
      <c r="Y11" s="133"/>
      <c r="Z11" s="132"/>
      <c r="AA11" s="133"/>
      <c r="AB11" s="134"/>
    </row>
    <row r="12" spans="1:28" ht="15.75">
      <c r="A12" s="39"/>
      <c r="B12" s="141" t="s">
        <v>58</v>
      </c>
      <c r="C12" s="144">
        <f>+NOTAS!B53</f>
        <v>1199964305</v>
      </c>
      <c r="D12" s="145"/>
      <c r="E12" s="144">
        <f>+NOTAS!C53</f>
        <v>1450019536</v>
      </c>
      <c r="F12" s="145"/>
      <c r="G12" s="141" t="s">
        <v>554</v>
      </c>
      <c r="H12" s="139">
        <f>+NOTAS!B169</f>
        <v>1105420911</v>
      </c>
      <c r="I12" s="143"/>
      <c r="J12" s="139">
        <f>+NOTAS!C169</f>
        <v>1225890835</v>
      </c>
      <c r="K12" s="40"/>
      <c r="P12" s="132"/>
      <c r="Q12" s="133"/>
      <c r="R12" s="132"/>
      <c r="S12" s="133"/>
      <c r="T12" s="132"/>
      <c r="U12" s="133"/>
      <c r="V12" s="132"/>
      <c r="W12" s="133"/>
      <c r="X12" s="132"/>
      <c r="Y12" s="133"/>
      <c r="Z12" s="132"/>
      <c r="AA12" s="133"/>
      <c r="AB12" s="134"/>
    </row>
    <row r="13" spans="1:28" ht="15.75">
      <c r="A13" s="39"/>
      <c r="B13" s="141"/>
      <c r="C13" s="144"/>
      <c r="D13" s="145"/>
      <c r="E13" s="144"/>
      <c r="F13" s="145"/>
      <c r="G13" s="141"/>
      <c r="H13" s="139"/>
      <c r="I13" s="143"/>
      <c r="J13" s="139"/>
      <c r="K13" s="40"/>
      <c r="P13" s="132"/>
      <c r="Q13" s="133"/>
      <c r="R13" s="132"/>
      <c r="S13" s="133"/>
      <c r="T13" s="132"/>
      <c r="U13" s="133"/>
      <c r="V13" s="132"/>
      <c r="W13" s="133"/>
      <c r="X13" s="132"/>
      <c r="Y13" s="133"/>
      <c r="Z13" s="132"/>
      <c r="AA13" s="133"/>
      <c r="AB13" s="134"/>
    </row>
    <row r="14" spans="1:28" ht="15.75">
      <c r="A14" s="39"/>
      <c r="B14" s="141" t="s">
        <v>59</v>
      </c>
      <c r="C14" s="144">
        <f>+NOTAS!B78</f>
        <v>5386232136</v>
      </c>
      <c r="D14" s="145"/>
      <c r="E14" s="144">
        <f>+NOTAS!C78</f>
        <v>6025609304</v>
      </c>
      <c r="F14" s="145"/>
      <c r="G14" s="141" t="s">
        <v>555</v>
      </c>
      <c r="H14" s="139">
        <f>+NOTAS!B179</f>
        <v>66470630</v>
      </c>
      <c r="I14" s="143"/>
      <c r="J14" s="139">
        <f>+NOTAS!C179</f>
        <v>83261941</v>
      </c>
      <c r="K14" s="40"/>
      <c r="P14" s="132"/>
      <c r="Q14" s="133"/>
      <c r="R14" s="132"/>
      <c r="S14" s="133"/>
      <c r="T14" s="132"/>
      <c r="U14" s="133"/>
      <c r="V14" s="132"/>
      <c r="W14" s="133"/>
      <c r="X14" s="132"/>
      <c r="Y14" s="133"/>
      <c r="Z14" s="132"/>
      <c r="AA14" s="133"/>
      <c r="AB14" s="134"/>
    </row>
    <row r="15" spans="1:28" ht="15.75">
      <c r="A15" s="39"/>
      <c r="B15" s="141"/>
      <c r="C15" s="144"/>
      <c r="D15" s="145"/>
      <c r="E15" s="144"/>
      <c r="F15" s="145"/>
      <c r="G15" s="141"/>
      <c r="H15" s="139"/>
      <c r="I15" s="143"/>
      <c r="J15" s="139"/>
      <c r="K15" s="40"/>
      <c r="P15" s="132"/>
      <c r="Q15" s="133"/>
      <c r="R15" s="132"/>
      <c r="S15" s="133"/>
      <c r="T15" s="132"/>
      <c r="U15" s="133"/>
      <c r="V15" s="132"/>
      <c r="W15" s="133"/>
      <c r="X15" s="132"/>
      <c r="Y15" s="133"/>
      <c r="Z15" s="132"/>
      <c r="AA15" s="133"/>
      <c r="AB15" s="134"/>
    </row>
    <row r="16" spans="1:28" ht="15.75">
      <c r="A16" s="39"/>
      <c r="B16" s="141" t="s">
        <v>73</v>
      </c>
      <c r="C16" s="144">
        <f>+NOTAS!B102</f>
        <v>390009192</v>
      </c>
      <c r="D16" s="145"/>
      <c r="E16" s="144">
        <f>+NOTAS!C102</f>
        <v>413920681</v>
      </c>
      <c r="F16" s="145"/>
      <c r="G16" s="141" t="s">
        <v>556</v>
      </c>
      <c r="H16" s="139">
        <f>+NOTAS!B186</f>
        <v>0</v>
      </c>
      <c r="I16" s="143"/>
      <c r="J16" s="139">
        <f>+NOTAS!C186</f>
        <v>0</v>
      </c>
      <c r="K16" s="40"/>
      <c r="P16" s="132"/>
      <c r="Q16" s="133"/>
      <c r="R16" s="132"/>
      <c r="S16" s="133"/>
      <c r="T16" s="132"/>
      <c r="U16" s="133"/>
      <c r="V16" s="132"/>
      <c r="W16" s="133"/>
      <c r="X16" s="132"/>
      <c r="Y16" s="133"/>
      <c r="Z16" s="132"/>
      <c r="AA16" s="133"/>
      <c r="AB16" s="134"/>
    </row>
    <row r="17" spans="1:28" ht="15.75">
      <c r="A17" s="39"/>
      <c r="B17" s="40"/>
      <c r="C17" s="45"/>
      <c r="D17" s="41"/>
      <c r="E17" s="45"/>
      <c r="F17" s="41"/>
      <c r="G17" s="40"/>
      <c r="H17" s="44"/>
      <c r="I17" s="40"/>
      <c r="J17" s="44"/>
      <c r="K17" s="40"/>
      <c r="P17" s="132"/>
      <c r="Q17" s="133"/>
      <c r="R17" s="132"/>
      <c r="S17" s="133"/>
      <c r="T17" s="132"/>
      <c r="U17" s="133"/>
      <c r="V17" s="132"/>
      <c r="W17" s="133"/>
      <c r="X17" s="132"/>
      <c r="Y17" s="133"/>
      <c r="Z17" s="132"/>
      <c r="AA17" s="133"/>
      <c r="AB17" s="134"/>
    </row>
    <row r="18" spans="1:28" ht="16.5">
      <c r="A18" s="57"/>
      <c r="B18" s="58" t="s">
        <v>14</v>
      </c>
      <c r="C18" s="61">
        <f>SUM(C10:C17)</f>
        <v>9667496270</v>
      </c>
      <c r="D18" s="62"/>
      <c r="E18" s="61">
        <f>SUM(E10:E17)</f>
        <v>9210209439</v>
      </c>
      <c r="F18" s="62"/>
      <c r="G18" s="58" t="s">
        <v>16</v>
      </c>
      <c r="H18" s="59">
        <f>SUM(H10:H17)</f>
        <v>8641517620</v>
      </c>
      <c r="I18" s="60"/>
      <c r="J18" s="59">
        <f>SUM(J10:J17)</f>
        <v>1614715188</v>
      </c>
      <c r="K18" s="60"/>
      <c r="P18" s="135"/>
      <c r="Q18" s="136"/>
      <c r="R18" s="132"/>
      <c r="S18" s="136"/>
      <c r="T18" s="132"/>
      <c r="U18" s="136"/>
      <c r="V18" s="135"/>
      <c r="W18" s="136"/>
      <c r="X18" s="132"/>
      <c r="Y18" s="136"/>
      <c r="Z18" s="132"/>
      <c r="AA18" s="136"/>
      <c r="AB18" s="134"/>
    </row>
    <row r="19" spans="1:28" ht="15.75">
      <c r="A19" s="39"/>
      <c r="B19" s="40"/>
      <c r="C19" s="42"/>
      <c r="D19" s="41"/>
      <c r="E19" s="42"/>
      <c r="F19" s="41"/>
      <c r="G19" s="40"/>
      <c r="H19" s="41"/>
      <c r="I19" s="40"/>
      <c r="J19" s="41"/>
      <c r="K19" s="40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4"/>
    </row>
    <row r="20" spans="1:28" ht="16.5">
      <c r="A20" s="39"/>
      <c r="B20" s="43" t="s">
        <v>10</v>
      </c>
      <c r="C20" s="42"/>
      <c r="D20" s="41"/>
      <c r="E20" s="42"/>
      <c r="F20" s="41"/>
      <c r="G20" s="43" t="s">
        <v>12</v>
      </c>
      <c r="H20" s="145"/>
      <c r="I20" s="143"/>
      <c r="J20" s="145"/>
      <c r="K20" s="40"/>
      <c r="P20" s="135"/>
      <c r="Q20" s="132"/>
      <c r="R20" s="132"/>
      <c r="S20" s="132"/>
      <c r="T20" s="132"/>
      <c r="U20" s="132"/>
      <c r="V20" s="135"/>
      <c r="W20" s="132"/>
      <c r="X20" s="132"/>
      <c r="Y20" s="132"/>
      <c r="Z20" s="132"/>
      <c r="AA20" s="132"/>
      <c r="AB20" s="134"/>
    </row>
    <row r="21" spans="1:28" ht="15.75">
      <c r="A21" s="39"/>
      <c r="B21" s="141" t="s">
        <v>53</v>
      </c>
      <c r="C21" s="144">
        <f>+'Anexo A'!L60</f>
        <v>114208442303.99998</v>
      </c>
      <c r="D21" s="145"/>
      <c r="E21" s="144">
        <f>+'Anexo A'!L62</f>
        <v>110390739876</v>
      </c>
      <c r="F21" s="145"/>
      <c r="G21" s="141" t="s">
        <v>557</v>
      </c>
      <c r="H21" s="139">
        <f>+NOTAS!B197</f>
        <v>3636245179</v>
      </c>
      <c r="I21" s="143"/>
      <c r="J21" s="139">
        <f>+NOTAS!C197</f>
        <v>3932081715</v>
      </c>
      <c r="K21" s="40"/>
      <c r="M21" s="115"/>
      <c r="P21" s="132"/>
      <c r="Q21" s="133"/>
      <c r="R21" s="132"/>
      <c r="S21" s="133"/>
      <c r="T21" s="132"/>
      <c r="U21" s="133"/>
      <c r="V21" s="132"/>
      <c r="W21" s="133"/>
      <c r="X21" s="132"/>
      <c r="Y21" s="133"/>
      <c r="Z21" s="132"/>
      <c r="AA21" s="133"/>
      <c r="AB21" s="134"/>
    </row>
    <row r="22" spans="1:28" ht="15.75">
      <c r="A22" s="39"/>
      <c r="B22" s="141"/>
      <c r="C22" s="144"/>
      <c r="D22" s="145"/>
      <c r="E22" s="144"/>
      <c r="F22" s="145"/>
      <c r="G22" s="141"/>
      <c r="H22" s="139"/>
      <c r="I22" s="143"/>
      <c r="J22" s="139"/>
      <c r="K22" s="40"/>
      <c r="M22" s="115"/>
      <c r="P22" s="132"/>
      <c r="Q22" s="133"/>
      <c r="R22" s="132"/>
      <c r="S22" s="133"/>
      <c r="T22" s="132"/>
      <c r="U22" s="133"/>
      <c r="V22" s="132"/>
      <c r="W22" s="133"/>
      <c r="X22" s="132"/>
      <c r="Y22" s="133"/>
      <c r="Z22" s="132"/>
      <c r="AA22" s="133"/>
      <c r="AB22" s="134"/>
    </row>
    <row r="23" spans="1:28" ht="15.75" hidden="1">
      <c r="A23" s="39"/>
      <c r="B23" s="141" t="s">
        <v>413</v>
      </c>
      <c r="C23" s="144">
        <f>+NOTAS!B115</f>
        <v>0</v>
      </c>
      <c r="D23" s="145"/>
      <c r="E23" s="144">
        <f>+NOTAS!C115</f>
        <v>0</v>
      </c>
      <c r="F23" s="145"/>
      <c r="G23" s="143"/>
      <c r="H23" s="44"/>
      <c r="I23" s="40"/>
      <c r="J23" s="44"/>
      <c r="K23" s="40"/>
      <c r="M23" s="115"/>
      <c r="P23" s="132"/>
      <c r="Q23" s="133"/>
      <c r="R23" s="132"/>
      <c r="S23" s="133"/>
      <c r="T23" s="132"/>
      <c r="U23" s="133"/>
      <c r="V23" s="132"/>
      <c r="W23" s="133"/>
      <c r="X23" s="132"/>
      <c r="Y23" s="133"/>
      <c r="Z23" s="132"/>
      <c r="AA23" s="133"/>
      <c r="AB23" s="134"/>
    </row>
    <row r="24" spans="1:28" ht="16.5">
      <c r="A24" s="39"/>
      <c r="B24" s="56"/>
      <c r="C24" s="144"/>
      <c r="D24" s="145"/>
      <c r="E24" s="144"/>
      <c r="F24" s="62"/>
      <c r="G24" s="58" t="s">
        <v>18</v>
      </c>
      <c r="H24" s="59">
        <f>SUM(H21:H23)</f>
        <v>3636245179</v>
      </c>
      <c r="I24" s="60"/>
      <c r="J24" s="59">
        <f>SUM(J21:J23)</f>
        <v>3932081715</v>
      </c>
      <c r="K24" s="60"/>
      <c r="M24" s="115"/>
      <c r="P24" s="132"/>
      <c r="Q24" s="132"/>
      <c r="R24" s="132"/>
      <c r="S24" s="132"/>
      <c r="T24" s="132"/>
      <c r="U24" s="132"/>
      <c r="V24" s="135"/>
      <c r="W24" s="136"/>
      <c r="X24" s="132"/>
      <c r="Y24" s="136"/>
      <c r="Z24" s="132"/>
      <c r="AA24" s="136"/>
      <c r="AB24" s="134"/>
    </row>
    <row r="25" spans="1:28" ht="16.5">
      <c r="A25" s="39"/>
      <c r="B25" s="40" t="s">
        <v>526</v>
      </c>
      <c r="C25" s="144">
        <f>+NOTAS!B121</f>
        <v>0</v>
      </c>
      <c r="D25" s="145"/>
      <c r="E25" s="144">
        <f>+NOTAS!C121</f>
        <v>0</v>
      </c>
      <c r="F25" s="41"/>
      <c r="G25" s="43"/>
      <c r="H25" s="46"/>
      <c r="I25" s="40"/>
      <c r="J25" s="46"/>
      <c r="K25" s="40"/>
      <c r="M25" s="115"/>
      <c r="P25" s="132"/>
      <c r="Q25" s="132"/>
      <c r="R25" s="132"/>
      <c r="S25" s="132"/>
      <c r="T25" s="132"/>
      <c r="U25" s="132"/>
      <c r="V25" s="135"/>
      <c r="W25" s="136"/>
      <c r="X25" s="132"/>
      <c r="Y25" s="136"/>
      <c r="Z25" s="132"/>
      <c r="AA25" s="136"/>
      <c r="AB25" s="134"/>
    </row>
    <row r="26" spans="1:28" ht="16.5">
      <c r="A26" s="39"/>
      <c r="B26" s="40"/>
      <c r="C26" s="144"/>
      <c r="D26" s="145"/>
      <c r="E26" s="144"/>
      <c r="F26" s="41"/>
      <c r="G26" s="43"/>
      <c r="H26" s="46"/>
      <c r="I26" s="40"/>
      <c r="J26" s="46"/>
      <c r="K26" s="40"/>
      <c r="M26" s="115"/>
      <c r="P26" s="132"/>
      <c r="Q26" s="132"/>
      <c r="R26" s="132"/>
      <c r="S26" s="132"/>
      <c r="T26" s="132"/>
      <c r="U26" s="132"/>
      <c r="V26" s="135"/>
      <c r="W26" s="136"/>
      <c r="X26" s="132"/>
      <c r="Y26" s="136"/>
      <c r="Z26" s="132"/>
      <c r="AA26" s="136"/>
      <c r="AB26" s="134"/>
    </row>
    <row r="27" spans="1:28" ht="16.5">
      <c r="A27" s="39"/>
      <c r="B27" s="40" t="s">
        <v>552</v>
      </c>
      <c r="C27" s="144">
        <f>+NOTAS!B129</f>
        <v>738244133</v>
      </c>
      <c r="D27" s="144">
        <f>+NOTAS!C127</f>
        <v>187377841</v>
      </c>
      <c r="E27" s="144">
        <f>+NOTAS!C129</f>
        <v>286298424</v>
      </c>
      <c r="F27" s="41"/>
      <c r="G27" s="43"/>
      <c r="H27" s="46"/>
      <c r="I27" s="40"/>
      <c r="J27" s="46"/>
      <c r="K27" s="40"/>
      <c r="M27" s="115"/>
      <c r="P27" s="132"/>
      <c r="Q27" s="132"/>
      <c r="R27" s="132"/>
      <c r="S27" s="132"/>
      <c r="T27" s="132"/>
      <c r="U27" s="132"/>
      <c r="V27" s="135"/>
      <c r="W27" s="136"/>
      <c r="X27" s="132"/>
      <c r="Y27" s="136"/>
      <c r="Z27" s="132"/>
      <c r="AA27" s="136"/>
      <c r="AB27" s="134"/>
    </row>
    <row r="28" spans="1:28" ht="16.5">
      <c r="A28" s="308"/>
      <c r="B28" s="311"/>
      <c r="C28" s="309"/>
      <c r="E28" s="309"/>
      <c r="F28" s="62"/>
      <c r="G28" s="58" t="s">
        <v>1</v>
      </c>
      <c r="H28" s="59">
        <f>+H18+H24</f>
        <v>12277762799</v>
      </c>
      <c r="I28" s="60"/>
      <c r="J28" s="59">
        <f>+J18+J24</f>
        <v>5546796903</v>
      </c>
      <c r="K28" s="60"/>
      <c r="M28" s="115"/>
      <c r="P28" s="135"/>
      <c r="Q28" s="136"/>
      <c r="R28" s="132"/>
      <c r="S28" s="136"/>
      <c r="T28" s="132"/>
      <c r="U28" s="136"/>
      <c r="V28" s="135"/>
      <c r="W28" s="136"/>
      <c r="X28" s="132"/>
      <c r="Y28" s="136"/>
      <c r="Z28" s="132"/>
      <c r="AA28" s="136"/>
      <c r="AB28" s="134"/>
    </row>
    <row r="29" spans="1:28">
      <c r="A29" s="57"/>
      <c r="B29" s="58" t="s">
        <v>17</v>
      </c>
      <c r="C29" s="61">
        <f>SUM(C21:C28)</f>
        <v>114946686436.99998</v>
      </c>
      <c r="D29" s="62"/>
      <c r="E29" s="61">
        <f>SUM(E21:E28)</f>
        <v>110677038300</v>
      </c>
      <c r="F29" s="41"/>
      <c r="G29" s="40"/>
      <c r="H29" s="41"/>
      <c r="I29" s="40"/>
      <c r="J29" s="41"/>
      <c r="K29" s="40"/>
      <c r="M29" s="115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4"/>
      <c r="AA29" s="134"/>
      <c r="AB29" s="134"/>
    </row>
    <row r="30" spans="1:28" ht="16.5">
      <c r="A30" s="39"/>
      <c r="B30" s="40"/>
      <c r="C30" s="42"/>
      <c r="D30" s="41"/>
      <c r="E30" s="42"/>
      <c r="F30" s="41"/>
      <c r="G30" s="43" t="s">
        <v>2</v>
      </c>
      <c r="H30" s="41"/>
      <c r="I30" s="40"/>
      <c r="J30" s="41"/>
      <c r="K30" s="40"/>
      <c r="M30" s="115"/>
      <c r="P30" s="134"/>
      <c r="Q30" s="134"/>
      <c r="R30" s="134"/>
      <c r="S30" s="134"/>
      <c r="T30" s="134"/>
      <c r="U30" s="136"/>
      <c r="V30" s="135"/>
      <c r="W30" s="134"/>
      <c r="X30" s="134"/>
      <c r="Y30" s="134"/>
      <c r="Z30" s="134"/>
      <c r="AA30" s="134"/>
      <c r="AB30" s="134"/>
    </row>
    <row r="31" spans="1:28" ht="15.75">
      <c r="A31" s="39"/>
      <c r="B31" s="40"/>
      <c r="C31" s="144"/>
      <c r="D31" s="41"/>
      <c r="E31" s="42"/>
      <c r="F31" s="41"/>
      <c r="G31" s="56" t="s">
        <v>35</v>
      </c>
      <c r="H31" s="44">
        <f>+Patrimonio!K22-H33</f>
        <v>110738506253</v>
      </c>
      <c r="I31" s="40"/>
      <c r="J31" s="139">
        <f>+Patrimonio!K24-J33</f>
        <v>107463597417</v>
      </c>
      <c r="K31" s="40"/>
      <c r="M31" s="115"/>
      <c r="P31" s="134"/>
      <c r="Q31" s="134"/>
      <c r="R31" s="134"/>
      <c r="S31" s="134"/>
      <c r="T31" s="134"/>
      <c r="U31" s="134"/>
      <c r="V31" s="132"/>
      <c r="W31" s="133"/>
      <c r="X31" s="132"/>
      <c r="Y31" s="133"/>
      <c r="Z31" s="132"/>
      <c r="AA31" s="133"/>
      <c r="AB31" s="134"/>
    </row>
    <row r="32" spans="1:28" ht="15.75">
      <c r="A32" s="39"/>
      <c r="B32" s="40"/>
      <c r="C32" s="42"/>
      <c r="D32" s="41"/>
      <c r="E32" s="42"/>
      <c r="F32" s="41"/>
      <c r="G32" s="40"/>
      <c r="H32" s="44"/>
      <c r="I32" s="40"/>
      <c r="J32" s="44"/>
      <c r="K32" s="40"/>
      <c r="M32" s="115"/>
      <c r="P32" s="134"/>
      <c r="Q32" s="134"/>
      <c r="R32" s="134"/>
      <c r="S32" s="134"/>
      <c r="T32" s="134"/>
      <c r="U32" s="134"/>
      <c r="V32" s="132"/>
      <c r="W32" s="133"/>
      <c r="X32" s="132"/>
      <c r="Y32" s="133"/>
      <c r="Z32" s="132"/>
      <c r="AA32" s="133"/>
      <c r="AB32" s="134"/>
    </row>
    <row r="33" spans="1:28" ht="15.75">
      <c r="A33" s="39"/>
      <c r="B33" s="40"/>
      <c r="C33" s="42"/>
      <c r="D33" s="41"/>
      <c r="E33" s="42"/>
      <c r="F33" s="41"/>
      <c r="G33" s="40" t="s">
        <v>72</v>
      </c>
      <c r="H33" s="44">
        <f>+Resultados!D38</f>
        <v>1597913655</v>
      </c>
      <c r="I33" s="40"/>
      <c r="J33" s="139">
        <f>+Patrimonio!J24</f>
        <v>6876853421</v>
      </c>
      <c r="K33" s="40"/>
      <c r="M33" s="115"/>
      <c r="P33" s="134"/>
      <c r="Q33" s="134"/>
      <c r="R33" s="134"/>
      <c r="S33" s="134"/>
      <c r="T33" s="134"/>
      <c r="U33" s="134"/>
      <c r="V33" s="132"/>
      <c r="W33" s="133"/>
      <c r="X33" s="132"/>
      <c r="Y33" s="133"/>
      <c r="Z33" s="132"/>
      <c r="AA33" s="133"/>
      <c r="AB33" s="134"/>
    </row>
    <row r="34" spans="1:28">
      <c r="A34" s="39"/>
      <c r="B34" s="40"/>
      <c r="C34" s="310"/>
      <c r="D34" s="41"/>
      <c r="E34" s="42"/>
      <c r="F34" s="41"/>
      <c r="G34" s="40"/>
      <c r="H34" s="41"/>
      <c r="I34" s="40"/>
      <c r="J34" s="41"/>
      <c r="K34" s="40"/>
      <c r="M34" s="115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</row>
    <row r="35" spans="1:28" ht="16.5">
      <c r="A35" s="445"/>
      <c r="B35" s="446"/>
      <c r="C35" s="447"/>
      <c r="D35" s="443"/>
      <c r="E35" s="447"/>
      <c r="F35" s="62"/>
      <c r="G35" s="58" t="s">
        <v>5</v>
      </c>
      <c r="H35" s="59">
        <f>SUM(H31:H34)</f>
        <v>112336419908</v>
      </c>
      <c r="I35" s="60"/>
      <c r="J35" s="59">
        <f>SUM(J31:J34)</f>
        <v>114340450838</v>
      </c>
      <c r="K35" s="60"/>
      <c r="L35" s="439"/>
      <c r="M35" s="115"/>
      <c r="P35" s="135"/>
      <c r="Q35" s="136"/>
      <c r="R35" s="134"/>
      <c r="S35" s="136"/>
      <c r="T35" s="134"/>
      <c r="U35" s="136"/>
      <c r="V35" s="135"/>
      <c r="W35" s="136"/>
      <c r="X35" s="132"/>
      <c r="Y35" s="136"/>
      <c r="Z35" s="132"/>
      <c r="AA35" s="136"/>
      <c r="AB35" s="134"/>
    </row>
    <row r="36" spans="1:28" ht="15.75" thickBot="1">
      <c r="A36" s="47"/>
      <c r="B36" s="48"/>
      <c r="C36" s="50"/>
      <c r="D36" s="49"/>
      <c r="E36" s="50"/>
      <c r="F36" s="49"/>
      <c r="G36" s="48"/>
      <c r="H36" s="49"/>
      <c r="I36" s="48"/>
      <c r="J36" s="49"/>
      <c r="K36" s="48"/>
      <c r="L36" s="439"/>
      <c r="M36" s="115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134"/>
    </row>
    <row r="37" spans="1:28" ht="16.5">
      <c r="A37" s="34"/>
      <c r="B37" s="37"/>
      <c r="C37" s="36"/>
      <c r="D37" s="37"/>
      <c r="E37" s="38"/>
      <c r="F37" s="36"/>
      <c r="G37" s="37"/>
      <c r="H37" s="34"/>
      <c r="I37" s="37"/>
      <c r="J37" s="34"/>
      <c r="K37" s="37"/>
      <c r="L37" s="439"/>
      <c r="M37" s="115"/>
      <c r="P37" s="134"/>
      <c r="Q37" s="134"/>
      <c r="R37" s="134"/>
      <c r="S37" s="134"/>
      <c r="T37" s="134"/>
      <c r="U37" s="134"/>
      <c r="V37" s="135"/>
      <c r="W37" s="136"/>
      <c r="X37" s="134"/>
      <c r="Y37" s="136"/>
      <c r="Z37" s="134"/>
      <c r="AA37" s="136"/>
      <c r="AB37" s="134"/>
    </row>
    <row r="38" spans="1:28" ht="15.75" thickBot="1">
      <c r="A38" s="47"/>
      <c r="B38" s="51" t="s">
        <v>0</v>
      </c>
      <c r="C38" s="52">
        <f>+C18+C29</f>
        <v>124614182706.99998</v>
      </c>
      <c r="D38" s="48"/>
      <c r="E38" s="53">
        <f>+E18+E29</f>
        <v>119887247739</v>
      </c>
      <c r="F38" s="49"/>
      <c r="G38" s="51" t="s">
        <v>6</v>
      </c>
      <c r="H38" s="54">
        <f>+H28+H35</f>
        <v>124614182707</v>
      </c>
      <c r="I38" s="48"/>
      <c r="J38" s="54">
        <f>+J28+J35</f>
        <v>119887247741</v>
      </c>
      <c r="K38" s="48"/>
      <c r="L38" s="437">
        <f>+C38-H38</f>
        <v>0</v>
      </c>
      <c r="M38" s="115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</row>
    <row r="39" spans="1:28" ht="16.5">
      <c r="A39" s="55"/>
      <c r="B39" s="55"/>
      <c r="C39" s="353"/>
      <c r="D39" s="55"/>
      <c r="E39" s="55"/>
      <c r="F39" s="55"/>
      <c r="G39" s="55"/>
      <c r="H39" s="55"/>
      <c r="I39" s="55"/>
      <c r="J39" s="55"/>
      <c r="K39" s="55"/>
      <c r="L39" s="437"/>
      <c r="P39" s="134"/>
      <c r="Q39" s="134"/>
      <c r="R39" s="134"/>
      <c r="S39" s="134"/>
      <c r="T39" s="134"/>
      <c r="U39" s="134"/>
      <c r="V39" s="134"/>
      <c r="W39" s="136"/>
      <c r="X39" s="134"/>
      <c r="Y39" s="136"/>
      <c r="Z39" s="134"/>
      <c r="AA39" s="136"/>
      <c r="AB39" s="134"/>
    </row>
    <row r="40" spans="1:28" ht="19.5">
      <c r="A40" s="466" t="s">
        <v>34</v>
      </c>
      <c r="B40" s="466"/>
      <c r="C40" s="466"/>
      <c r="D40" s="466"/>
      <c r="E40" s="466"/>
      <c r="F40" s="466"/>
      <c r="G40" s="466"/>
      <c r="H40" s="466"/>
      <c r="I40" s="466"/>
      <c r="J40" s="466"/>
      <c r="K40" s="466"/>
      <c r="L40" s="437">
        <f>+E38-J38</f>
        <v>-2</v>
      </c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</row>
    <row r="41" spans="1:28">
      <c r="A41" s="443"/>
      <c r="B41" s="443"/>
      <c r="C41" s="443"/>
      <c r="D41" s="443"/>
      <c r="E41" s="443"/>
      <c r="F41" s="443"/>
      <c r="G41" s="443"/>
      <c r="H41" s="443"/>
      <c r="I41" s="443"/>
      <c r="J41" s="443"/>
      <c r="K41" s="443"/>
      <c r="L41" s="439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  <c r="AB41" s="134"/>
    </row>
    <row r="42" spans="1:28">
      <c r="A42" s="443"/>
      <c r="B42" s="107"/>
      <c r="C42" s="439"/>
      <c r="D42" s="443"/>
      <c r="E42" s="443"/>
      <c r="F42" s="443"/>
      <c r="G42" s="443"/>
      <c r="H42" s="439"/>
      <c r="I42" s="443"/>
      <c r="J42" s="443"/>
      <c r="K42" s="443"/>
      <c r="L42" s="439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134"/>
    </row>
    <row r="43" spans="1:28">
      <c r="A43" s="443"/>
      <c r="B43" s="443"/>
      <c r="C43" s="443"/>
      <c r="D43" s="443"/>
      <c r="E43" s="443"/>
      <c r="F43" s="443"/>
      <c r="G43" s="443"/>
      <c r="H43" s="443"/>
      <c r="I43" s="443"/>
      <c r="J43" s="443"/>
      <c r="K43" s="443"/>
      <c r="L43" s="439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4"/>
    </row>
    <row r="44" spans="1:28">
      <c r="C44" s="336"/>
      <c r="E44" s="336"/>
      <c r="H44" s="336"/>
      <c r="J44" s="336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  <c r="AA44" s="134"/>
      <c r="AB44" s="134"/>
    </row>
    <row r="46" spans="1:28" ht="16.5">
      <c r="A46" s="470"/>
      <c r="B46" s="470"/>
      <c r="C46" s="470"/>
      <c r="D46" s="10"/>
      <c r="E46" s="470"/>
      <c r="F46" s="470"/>
      <c r="G46" s="470"/>
      <c r="H46" s="470"/>
      <c r="I46" s="470"/>
      <c r="J46" s="470"/>
      <c r="K46" s="470"/>
    </row>
    <row r="47" spans="1:28" ht="16.5">
      <c r="A47" s="470"/>
      <c r="B47" s="470"/>
      <c r="C47" s="470"/>
      <c r="D47" s="10"/>
      <c r="E47" s="470"/>
      <c r="F47" s="470"/>
      <c r="G47" s="470"/>
      <c r="H47" s="332"/>
      <c r="I47" s="332"/>
      <c r="J47" s="332"/>
      <c r="K47" s="332"/>
    </row>
    <row r="53" spans="3:10">
      <c r="C53" s="110"/>
      <c r="E53" s="110"/>
      <c r="H53" s="29"/>
      <c r="J53" s="28"/>
    </row>
    <row r="54" spans="3:10">
      <c r="C54" s="110"/>
      <c r="E54" s="110"/>
    </row>
    <row r="55" spans="3:10">
      <c r="C55" s="68"/>
      <c r="E55" s="68"/>
    </row>
    <row r="56" spans="3:10">
      <c r="C56" s="110"/>
      <c r="E56" s="110"/>
    </row>
  </sheetData>
  <mergeCells count="13">
    <mergeCell ref="A46:C46"/>
    <mergeCell ref="A47:C47"/>
    <mergeCell ref="H46:K46"/>
    <mergeCell ref="E46:G46"/>
    <mergeCell ref="E47:G47"/>
    <mergeCell ref="A1:K1"/>
    <mergeCell ref="A2:K2"/>
    <mergeCell ref="A4:K4"/>
    <mergeCell ref="A40:K40"/>
    <mergeCell ref="C6:D6"/>
    <mergeCell ref="H6:I6"/>
    <mergeCell ref="J6:K6"/>
    <mergeCell ref="A3:K3"/>
  </mergeCells>
  <phoneticPr fontId="11" type="noConversion"/>
  <printOptions horizontalCentered="1"/>
  <pageMargins left="1.2598425196850394" right="0.78740157480314965" top="0.78740157480314965" bottom="0.39370078740157483" header="0" footer="0"/>
  <pageSetup scale="53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52"/>
  <sheetViews>
    <sheetView showGridLines="0" zoomScale="75" workbookViewId="0">
      <selection activeCell="H7" sqref="H7"/>
    </sheetView>
  </sheetViews>
  <sheetFormatPr baseColWidth="10" defaultColWidth="11.5546875" defaultRowHeight="15"/>
  <cols>
    <col min="1" max="1" width="1.21875" style="55" customWidth="1"/>
    <col min="2" max="2" width="23.33203125" style="55" customWidth="1"/>
    <col min="3" max="3" width="17.21875" style="55" customWidth="1"/>
    <col min="4" max="4" width="19.33203125" style="55" customWidth="1"/>
    <col min="5" max="5" width="1.6640625" style="55" customWidth="1"/>
    <col min="6" max="6" width="21.6640625" style="55" customWidth="1"/>
    <col min="7" max="7" width="0.6640625" style="55" customWidth="1"/>
    <col min="8" max="8" width="18.109375" style="55" customWidth="1"/>
    <col min="9" max="9" width="22.21875" style="55" bestFit="1" customWidth="1"/>
    <col min="10" max="16384" width="11.5546875" style="55"/>
  </cols>
  <sheetData>
    <row r="1" spans="1:11" ht="25.5">
      <c r="A1" s="471" t="s">
        <v>7</v>
      </c>
      <c r="B1" s="471"/>
      <c r="C1" s="471"/>
      <c r="D1" s="471"/>
      <c r="E1" s="471"/>
      <c r="F1" s="471"/>
      <c r="G1" s="471"/>
      <c r="H1" s="63"/>
      <c r="I1" s="63"/>
      <c r="J1" s="63"/>
      <c r="K1" s="63"/>
    </row>
    <row r="2" spans="1:11" ht="22.5">
      <c r="A2" s="472" t="s">
        <v>23</v>
      </c>
      <c r="B2" s="472"/>
      <c r="C2" s="472"/>
      <c r="D2" s="472"/>
      <c r="E2" s="472"/>
      <c r="F2" s="472"/>
      <c r="G2" s="472"/>
    </row>
    <row r="3" spans="1:11" ht="22.5">
      <c r="A3" s="472" t="s">
        <v>600</v>
      </c>
      <c r="B3" s="472"/>
      <c r="C3" s="472"/>
      <c r="D3" s="472"/>
      <c r="E3" s="472"/>
      <c r="F3" s="472"/>
      <c r="G3" s="472"/>
    </row>
    <row r="4" spans="1:11" ht="19.5">
      <c r="A4" s="466" t="s">
        <v>54</v>
      </c>
      <c r="B4" s="466"/>
      <c r="C4" s="466"/>
      <c r="D4" s="466"/>
      <c r="E4" s="466"/>
      <c r="F4" s="466"/>
      <c r="G4" s="466"/>
    </row>
    <row r="5" spans="1:11" ht="20.25" thickBot="1">
      <c r="A5" s="30"/>
      <c r="B5" s="30"/>
      <c r="C5" s="30"/>
      <c r="D5" s="30"/>
      <c r="E5" s="30"/>
      <c r="F5" s="30"/>
      <c r="G5" s="30"/>
      <c r="H5" s="64"/>
      <c r="I5" s="64"/>
      <c r="J5" s="64"/>
      <c r="K5" s="64"/>
    </row>
    <row r="6" spans="1:11" ht="15.75" thickBot="1">
      <c r="A6" s="31"/>
      <c r="B6" s="33"/>
      <c r="C6" s="32"/>
      <c r="D6" s="467" t="s">
        <v>603</v>
      </c>
      <c r="E6" s="468"/>
      <c r="F6" s="467" t="s">
        <v>604</v>
      </c>
      <c r="G6" s="468"/>
    </row>
    <row r="7" spans="1:11">
      <c r="A7" s="34"/>
      <c r="B7" s="36"/>
      <c r="C7" s="37"/>
      <c r="D7" s="36"/>
      <c r="E7" s="37"/>
      <c r="F7" s="36"/>
      <c r="G7" s="37"/>
    </row>
    <row r="8" spans="1:11">
      <c r="A8" s="39"/>
      <c r="B8" s="41" t="s">
        <v>20</v>
      </c>
      <c r="C8" s="40"/>
      <c r="D8" s="139">
        <v>8888747763</v>
      </c>
      <c r="E8" s="40"/>
      <c r="F8" s="462">
        <v>15669824397</v>
      </c>
      <c r="G8" s="40"/>
    </row>
    <row r="9" spans="1:11">
      <c r="A9" s="39"/>
      <c r="B9" s="41"/>
      <c r="C9" s="40"/>
      <c r="D9" s="44"/>
      <c r="E9" s="40"/>
      <c r="F9" s="44"/>
      <c r="G9" s="40"/>
    </row>
    <row r="10" spans="1:11">
      <c r="A10" s="39"/>
      <c r="B10" s="41" t="s">
        <v>36</v>
      </c>
      <c r="C10" s="40"/>
      <c r="D10" s="44">
        <v>0</v>
      </c>
      <c r="E10" s="40"/>
      <c r="F10" s="44">
        <v>0</v>
      </c>
      <c r="G10" s="40"/>
    </row>
    <row r="11" spans="1:11" ht="15.75" thickBot="1">
      <c r="A11" s="47"/>
      <c r="B11" s="49"/>
      <c r="C11" s="48"/>
      <c r="D11" s="65"/>
      <c r="E11" s="48"/>
      <c r="F11" s="65"/>
      <c r="G11" s="48"/>
    </row>
    <row r="12" spans="1:11">
      <c r="A12" s="39"/>
      <c r="B12" s="41"/>
      <c r="C12" s="40"/>
      <c r="D12" s="44"/>
      <c r="E12" s="40"/>
      <c r="F12" s="44"/>
      <c r="G12" s="40"/>
    </row>
    <row r="13" spans="1:11" ht="15.75" thickBot="1">
      <c r="A13" s="148"/>
      <c r="B13" s="149" t="s">
        <v>21</v>
      </c>
      <c r="C13" s="150"/>
      <c r="D13" s="151">
        <f>+D8+D10</f>
        <v>8888747763</v>
      </c>
      <c r="E13" s="150"/>
      <c r="F13" s="151">
        <f>+F8+F10</f>
        <v>15669824397</v>
      </c>
      <c r="G13" s="152"/>
    </row>
    <row r="14" spans="1:11">
      <c r="A14" s="39"/>
      <c r="B14" s="41"/>
      <c r="C14" s="40"/>
      <c r="D14" s="67"/>
      <c r="E14" s="37"/>
      <c r="F14" s="67"/>
      <c r="G14" s="37"/>
    </row>
    <row r="15" spans="1:11">
      <c r="A15" s="39"/>
      <c r="B15" s="41" t="s">
        <v>430</v>
      </c>
      <c r="C15" s="40"/>
      <c r="D15" s="44">
        <v>0</v>
      </c>
      <c r="E15" s="40"/>
      <c r="F15" s="44">
        <v>0</v>
      </c>
      <c r="G15" s="40"/>
    </row>
    <row r="16" spans="1:11">
      <c r="A16" s="39"/>
      <c r="B16" s="41"/>
      <c r="C16" s="40"/>
      <c r="D16" s="139"/>
      <c r="E16" s="40"/>
      <c r="F16" s="44"/>
      <c r="G16" s="40"/>
    </row>
    <row r="17" spans="1:9">
      <c r="A17" s="39"/>
      <c r="B17" s="41" t="s">
        <v>431</v>
      </c>
      <c r="C17" s="40"/>
      <c r="D17" s="139">
        <f>-'Anexo H'!C34</f>
        <v>-809763861</v>
      </c>
      <c r="E17" s="40"/>
      <c r="F17" s="139">
        <f>-'Anexo H'!C35</f>
        <v>-709948749</v>
      </c>
      <c r="G17" s="40"/>
      <c r="I17" s="115"/>
    </row>
    <row r="18" spans="1:9">
      <c r="A18" s="39"/>
      <c r="B18" s="41"/>
      <c r="C18" s="40"/>
      <c r="D18" s="139"/>
      <c r="E18" s="40"/>
      <c r="F18" s="139"/>
      <c r="G18" s="40"/>
      <c r="I18" s="116"/>
    </row>
    <row r="19" spans="1:9">
      <c r="A19" s="39"/>
      <c r="B19" s="41" t="s">
        <v>432</v>
      </c>
      <c r="C19" s="40"/>
      <c r="D19" s="139">
        <f>-'Anexo H'!D34</f>
        <v>-3430307912</v>
      </c>
      <c r="E19" s="40"/>
      <c r="F19" s="139">
        <f>-'Anexo H'!D35</f>
        <v>-4395582951</v>
      </c>
      <c r="G19" s="40"/>
      <c r="I19" s="116" t="s">
        <v>78</v>
      </c>
    </row>
    <row r="20" spans="1:9">
      <c r="A20" s="39"/>
      <c r="B20" s="41"/>
      <c r="C20" s="40"/>
      <c r="D20" s="139"/>
      <c r="E20" s="40"/>
      <c r="F20" s="139"/>
      <c r="G20" s="40"/>
      <c r="I20" s="116"/>
    </row>
    <row r="21" spans="1:9">
      <c r="A21" s="39"/>
      <c r="B21" s="41" t="s">
        <v>433</v>
      </c>
      <c r="C21" s="40"/>
      <c r="D21" s="139">
        <f>-'Anexo H'!B34</f>
        <v>-580400890</v>
      </c>
      <c r="E21" s="40"/>
      <c r="F21" s="139">
        <f>-'Anexo H'!B35</f>
        <v>-1098018275</v>
      </c>
      <c r="G21" s="40"/>
    </row>
    <row r="22" spans="1:9">
      <c r="A22" s="39"/>
      <c r="B22" s="41"/>
      <c r="C22" s="40"/>
      <c r="D22" s="139"/>
      <c r="E22" s="40"/>
      <c r="F22" s="139"/>
      <c r="G22" s="40"/>
    </row>
    <row r="23" spans="1:9">
      <c r="A23" s="39"/>
      <c r="B23" s="41" t="s">
        <v>525</v>
      </c>
      <c r="C23" s="40"/>
      <c r="D23" s="139">
        <f>-'Anexo H'!E34</f>
        <v>0</v>
      </c>
      <c r="E23" s="40"/>
      <c r="F23" s="139">
        <f>-'Anexo H'!E35</f>
        <v>-1391077647</v>
      </c>
      <c r="G23" s="40"/>
    </row>
    <row r="24" spans="1:9" ht="15.75" thickBot="1">
      <c r="A24" s="47"/>
      <c r="B24" s="49"/>
      <c r="C24" s="48"/>
      <c r="D24" s="65"/>
      <c r="E24" s="48"/>
      <c r="F24" s="65"/>
      <c r="G24" s="48"/>
    </row>
    <row r="25" spans="1:9">
      <c r="A25" s="39"/>
      <c r="B25" s="41"/>
      <c r="C25" s="40"/>
      <c r="D25" s="44"/>
      <c r="E25" s="40"/>
      <c r="F25" s="44"/>
      <c r="G25" s="40"/>
    </row>
    <row r="26" spans="1:9" ht="15.75" thickBot="1">
      <c r="A26" s="148"/>
      <c r="B26" s="149" t="s">
        <v>37</v>
      </c>
      <c r="C26" s="150"/>
      <c r="D26" s="151">
        <f>+D13+D15+D17+D19+D21+D23</f>
        <v>4068275100</v>
      </c>
      <c r="E26" s="150"/>
      <c r="F26" s="151">
        <f>+F13+F15+F17+F19+F21+F23</f>
        <v>8075196775</v>
      </c>
      <c r="G26" s="152"/>
    </row>
    <row r="27" spans="1:9">
      <c r="A27" s="34"/>
      <c r="B27" s="36"/>
      <c r="C27" s="37"/>
      <c r="D27" s="67"/>
      <c r="E27" s="37"/>
      <c r="F27" s="67"/>
      <c r="G27" s="37"/>
    </row>
    <row r="28" spans="1:9">
      <c r="A28" s="39"/>
      <c r="B28" s="41" t="s">
        <v>74</v>
      </c>
      <c r="C28" s="40"/>
      <c r="D28" s="139">
        <v>489509310</v>
      </c>
      <c r="E28" s="40"/>
      <c r="F28" s="139">
        <v>564375382</v>
      </c>
      <c r="G28" s="40"/>
      <c r="I28" s="116"/>
    </row>
    <row r="29" spans="1:9">
      <c r="A29" s="39"/>
      <c r="B29" s="41"/>
      <c r="C29" s="40"/>
      <c r="D29" s="139"/>
      <c r="E29" s="40"/>
      <c r="F29" s="139"/>
      <c r="G29" s="40"/>
      <c r="I29" s="116"/>
    </row>
    <row r="30" spans="1:9">
      <c r="A30" s="39"/>
      <c r="B30" s="41" t="s">
        <v>434</v>
      </c>
      <c r="C30" s="40"/>
      <c r="D30" s="139">
        <f>-'Anexo H'!F34</f>
        <v>-2959870755</v>
      </c>
      <c r="E30" s="40"/>
      <c r="F30" s="139">
        <v>-1762718736</v>
      </c>
      <c r="G30" s="40"/>
      <c r="I30" s="116"/>
    </row>
    <row r="31" spans="1:9" ht="15.75" thickBot="1">
      <c r="A31" s="47"/>
      <c r="B31" s="49"/>
      <c r="C31" s="48"/>
      <c r="D31" s="65"/>
      <c r="E31" s="48"/>
      <c r="F31" s="65"/>
      <c r="G31" s="48"/>
      <c r="I31" s="116"/>
    </row>
    <row r="32" spans="1:9">
      <c r="A32" s="39"/>
      <c r="B32" s="41"/>
      <c r="C32" s="40"/>
      <c r="D32" s="44"/>
      <c r="E32" s="40"/>
      <c r="F32" s="44"/>
      <c r="G32" s="40"/>
      <c r="I32" s="116"/>
    </row>
    <row r="33" spans="1:9" ht="15.75" thickBot="1">
      <c r="A33" s="148"/>
      <c r="B33" s="149" t="s">
        <v>22</v>
      </c>
      <c r="C33" s="150"/>
      <c r="D33" s="151">
        <f>+D26+D28+D30</f>
        <v>1597913655</v>
      </c>
      <c r="E33" s="150"/>
      <c r="F33" s="151">
        <f>+F26+F28+F30</f>
        <v>6876853421</v>
      </c>
      <c r="G33" s="152"/>
      <c r="I33" s="116"/>
    </row>
    <row r="34" spans="1:9">
      <c r="A34" s="39"/>
      <c r="B34" s="41"/>
      <c r="C34" s="40"/>
      <c r="D34" s="44"/>
      <c r="E34" s="40"/>
      <c r="F34" s="44"/>
      <c r="G34" s="40"/>
      <c r="I34" s="116"/>
    </row>
    <row r="35" spans="1:9">
      <c r="A35" s="39"/>
      <c r="B35" s="41" t="s">
        <v>435</v>
      </c>
      <c r="C35" s="40"/>
      <c r="D35" s="44">
        <f>-'Anexo H'!G34</f>
        <v>0</v>
      </c>
      <c r="E35" s="40"/>
      <c r="F35" s="44">
        <f>-'Anexo H'!G35</f>
        <v>0</v>
      </c>
      <c r="G35" s="40"/>
    </row>
    <row r="36" spans="1:9" ht="15.75" thickBot="1">
      <c r="A36" s="47"/>
      <c r="B36" s="49" t="s">
        <v>436</v>
      </c>
      <c r="C36" s="48"/>
      <c r="D36" s="65">
        <f>-'Anexo H'!H34</f>
        <v>0</v>
      </c>
      <c r="E36" s="48"/>
      <c r="F36" s="65">
        <f>-'Anexo H'!H35</f>
        <v>0</v>
      </c>
      <c r="G36" s="48"/>
    </row>
    <row r="37" spans="1:9">
      <c r="A37" s="39"/>
      <c r="B37" s="41"/>
      <c r="C37" s="40"/>
      <c r="D37" s="44"/>
      <c r="E37" s="40"/>
      <c r="F37" s="44"/>
      <c r="G37" s="40"/>
    </row>
    <row r="38" spans="1:9" ht="15.75" thickBot="1">
      <c r="A38" s="148"/>
      <c r="B38" s="149" t="s">
        <v>72</v>
      </c>
      <c r="C38" s="150"/>
      <c r="D38" s="151">
        <f>+D33+D36+D35</f>
        <v>1597913655</v>
      </c>
      <c r="E38" s="150"/>
      <c r="F38" s="151">
        <f>+F33+F36+F35</f>
        <v>6876853421</v>
      </c>
      <c r="G38" s="152"/>
      <c r="H38" s="464">
        <v>1376830798</v>
      </c>
      <c r="I38" s="465">
        <f>+D38-H38</f>
        <v>221082857</v>
      </c>
    </row>
    <row r="39" spans="1:9">
      <c r="D39" s="68"/>
      <c r="F39" s="68"/>
      <c r="I39" s="116"/>
    </row>
    <row r="40" spans="1:9">
      <c r="D40" s="68"/>
      <c r="F40" s="68"/>
    </row>
    <row r="41" spans="1:9">
      <c r="A41" s="474" t="s">
        <v>34</v>
      </c>
      <c r="B41" s="474"/>
      <c r="C41" s="474"/>
      <c r="D41" s="474"/>
      <c r="E41" s="474"/>
      <c r="F41" s="474"/>
      <c r="G41" s="474"/>
    </row>
    <row r="43" spans="1:9">
      <c r="D43" s="146"/>
    </row>
    <row r="44" spans="1:9">
      <c r="B44" s="108"/>
      <c r="C44" s="108"/>
      <c r="D44" s="147"/>
      <c r="E44" s="108"/>
      <c r="F44" s="108"/>
    </row>
    <row r="45" spans="1:9">
      <c r="B45" s="108"/>
      <c r="C45" s="108"/>
      <c r="D45" s="108"/>
      <c r="E45" s="108"/>
      <c r="F45" s="108"/>
    </row>
    <row r="46" spans="1:9">
      <c r="A46" s="473"/>
      <c r="B46" s="473"/>
      <c r="C46" s="473"/>
      <c r="D46" s="473"/>
      <c r="E46" s="473"/>
      <c r="F46" s="473"/>
      <c r="G46" s="473"/>
    </row>
    <row r="47" spans="1:9">
      <c r="A47" s="473"/>
      <c r="B47" s="473"/>
      <c r="C47" s="473"/>
      <c r="D47" s="473"/>
      <c r="E47" s="473"/>
      <c r="F47" s="473"/>
      <c r="G47" s="473"/>
    </row>
    <row r="52" spans="4:6" hidden="1">
      <c r="D52" s="44">
        <f>+D38-Patrimonio!J20</f>
        <v>0</v>
      </c>
      <c r="F52" s="55">
        <f>+F38-Patrimonio!J24</f>
        <v>0</v>
      </c>
    </row>
  </sheetData>
  <mergeCells count="13">
    <mergeCell ref="A1:G1"/>
    <mergeCell ref="A2:G2"/>
    <mergeCell ref="A3:G3"/>
    <mergeCell ref="E46:G46"/>
    <mergeCell ref="E47:G47"/>
    <mergeCell ref="A4:G4"/>
    <mergeCell ref="A46:B46"/>
    <mergeCell ref="A47:B47"/>
    <mergeCell ref="C46:D46"/>
    <mergeCell ref="C47:D47"/>
    <mergeCell ref="A41:G41"/>
    <mergeCell ref="D6:E6"/>
    <mergeCell ref="F6:G6"/>
  </mergeCells>
  <phoneticPr fontId="11" type="noConversion"/>
  <printOptions horizontalCentered="1"/>
  <pageMargins left="0.59055118110236227" right="0" top="1.7716535433070868" bottom="0.98425196850393704" header="0" footer="0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AA215"/>
  <sheetViews>
    <sheetView showGridLines="0" topLeftCell="A13" zoomScale="75" workbookViewId="0">
      <selection activeCell="D29" sqref="D29"/>
    </sheetView>
  </sheetViews>
  <sheetFormatPr baseColWidth="10" defaultColWidth="9.77734375" defaultRowHeight="15"/>
  <cols>
    <col min="1" max="1" width="29" bestFit="1" customWidth="1"/>
    <col min="2" max="2" width="14.88671875" bestFit="1" customWidth="1"/>
    <col min="3" max="3" width="16.77734375" customWidth="1"/>
    <col min="4" max="4" width="17.88671875" customWidth="1"/>
    <col min="5" max="6" width="14" customWidth="1"/>
    <col min="7" max="8" width="14.6640625" customWidth="1"/>
    <col min="9" max="9" width="16" customWidth="1"/>
    <col min="10" max="10" width="15.88671875" customWidth="1"/>
    <col min="11" max="11" width="15.6640625" style="443" customWidth="1"/>
    <col min="12" max="19" width="9.77734375" style="443"/>
  </cols>
  <sheetData>
    <row r="1" spans="1:27" ht="19.5">
      <c r="A1" s="479" t="s">
        <v>38</v>
      </c>
      <c r="B1" s="480"/>
      <c r="C1" s="480"/>
      <c r="D1" s="480"/>
      <c r="E1" s="480"/>
      <c r="F1" s="480"/>
      <c r="G1" s="480"/>
      <c r="H1" s="480"/>
      <c r="I1" s="480"/>
      <c r="J1" s="480"/>
      <c r="K1" s="480"/>
    </row>
    <row r="2" spans="1:27" ht="19.5">
      <c r="A2" s="479" t="s">
        <v>601</v>
      </c>
      <c r="B2" s="479"/>
      <c r="C2" s="479"/>
      <c r="D2" s="479"/>
      <c r="E2" s="479"/>
      <c r="F2" s="479"/>
      <c r="G2" s="479"/>
      <c r="H2" s="479"/>
      <c r="I2" s="479"/>
      <c r="J2" s="479"/>
      <c r="K2" s="479"/>
    </row>
    <row r="3" spans="1:27" ht="18">
      <c r="A3" s="478" t="s">
        <v>55</v>
      </c>
      <c r="B3" s="478"/>
      <c r="C3" s="478"/>
      <c r="D3" s="478"/>
      <c r="E3" s="478"/>
      <c r="F3" s="478"/>
      <c r="G3" s="478"/>
      <c r="H3" s="478"/>
      <c r="I3" s="478"/>
      <c r="J3" s="478"/>
      <c r="K3" s="478"/>
    </row>
    <row r="4" spans="1:27" ht="18">
      <c r="A4" s="478" t="s">
        <v>69</v>
      </c>
      <c r="B4" s="478"/>
      <c r="C4" s="478"/>
      <c r="D4" s="478"/>
      <c r="E4" s="478"/>
      <c r="F4" s="478"/>
      <c r="G4" s="478"/>
      <c r="H4" s="478"/>
      <c r="I4" s="478"/>
      <c r="J4" s="478"/>
      <c r="K4" s="478"/>
    </row>
    <row r="5" spans="1:27" ht="15.75" thickBot="1">
      <c r="A5" s="70"/>
      <c r="B5" s="71"/>
      <c r="C5" s="71"/>
      <c r="D5" s="71"/>
      <c r="E5" s="71"/>
      <c r="F5" s="71"/>
      <c r="G5" s="71"/>
      <c r="H5" s="71"/>
      <c r="I5" s="55"/>
      <c r="J5" s="55"/>
      <c r="K5" s="55"/>
    </row>
    <row r="6" spans="1:27" ht="22.9" customHeight="1" thickBot="1">
      <c r="A6" s="72"/>
      <c r="B6" s="482" t="s">
        <v>24</v>
      </c>
      <c r="C6" s="483"/>
      <c r="D6" s="483"/>
      <c r="E6" s="483"/>
      <c r="F6" s="74" t="s">
        <v>3</v>
      </c>
      <c r="G6" s="73"/>
      <c r="H6" s="73"/>
      <c r="I6" s="74" t="s">
        <v>4</v>
      </c>
      <c r="J6" s="122"/>
      <c r="K6" s="444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</row>
    <row r="7" spans="1:27">
      <c r="A7" s="75" t="s">
        <v>25</v>
      </c>
      <c r="B7" s="76"/>
      <c r="C7" s="76"/>
      <c r="D7" s="76"/>
      <c r="E7" s="113" t="s">
        <v>60</v>
      </c>
      <c r="F7" s="77"/>
      <c r="G7" s="77"/>
      <c r="H7" s="77"/>
      <c r="I7" s="79"/>
      <c r="J7" s="123" t="s">
        <v>26</v>
      </c>
      <c r="K7" s="78" t="s">
        <v>27</v>
      </c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</row>
    <row r="8" spans="1:27">
      <c r="A8" s="75"/>
      <c r="B8" s="76"/>
      <c r="C8" s="76"/>
      <c r="D8" s="113" t="s">
        <v>65</v>
      </c>
      <c r="E8" s="113" t="s">
        <v>61</v>
      </c>
      <c r="F8" s="77"/>
      <c r="G8" s="77"/>
      <c r="H8" s="77"/>
      <c r="I8" s="79"/>
      <c r="J8" s="123"/>
      <c r="K8" s="78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</row>
    <row r="9" spans="1:27" ht="39" customHeight="1" thickBot="1">
      <c r="A9" s="80"/>
      <c r="B9" s="81" t="s">
        <v>28</v>
      </c>
      <c r="C9" s="114" t="s">
        <v>64</v>
      </c>
      <c r="D9" s="114" t="s">
        <v>66</v>
      </c>
      <c r="E9" s="114" t="s">
        <v>62</v>
      </c>
      <c r="F9" s="82" t="s">
        <v>29</v>
      </c>
      <c r="G9" s="82" t="s">
        <v>19</v>
      </c>
      <c r="H9" s="361" t="s">
        <v>469</v>
      </c>
      <c r="I9" s="82" t="s">
        <v>30</v>
      </c>
      <c r="J9" s="124" t="s">
        <v>31</v>
      </c>
      <c r="K9" s="83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</row>
    <row r="10" spans="1:27" ht="14.25" customHeight="1">
      <c r="A10" s="84"/>
      <c r="B10" s="85"/>
      <c r="C10" s="85"/>
      <c r="D10" s="85"/>
      <c r="E10" s="85"/>
      <c r="F10" s="85"/>
      <c r="G10" s="85"/>
      <c r="H10" s="85"/>
      <c r="I10" s="85"/>
      <c r="J10" s="125"/>
      <c r="K10" s="85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</row>
    <row r="11" spans="1:27" ht="15.75" thickBot="1">
      <c r="A11" s="86" t="s">
        <v>598</v>
      </c>
      <c r="B11" s="87">
        <f>+B24</f>
        <v>60000000000</v>
      </c>
      <c r="C11" s="87">
        <f>+C24</f>
        <v>0</v>
      </c>
      <c r="D11" s="87">
        <f>+D24</f>
        <v>0</v>
      </c>
      <c r="E11" s="87">
        <f>+E24</f>
        <v>0</v>
      </c>
      <c r="F11" s="87">
        <v>2017713608</v>
      </c>
      <c r="G11" s="87">
        <v>18236746054</v>
      </c>
      <c r="H11" s="87">
        <v>8957848450</v>
      </c>
      <c r="I11" s="87">
        <v>10820590787</v>
      </c>
      <c r="J11" s="87">
        <v>7430698518</v>
      </c>
      <c r="K11" s="87">
        <f>SUM(B11:J11)</f>
        <v>107463597417</v>
      </c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</row>
    <row r="12" spans="1:27">
      <c r="A12" s="95"/>
      <c r="B12" s="91"/>
      <c r="C12" s="91"/>
      <c r="D12" s="91"/>
      <c r="E12" s="91"/>
      <c r="F12" s="91"/>
      <c r="G12" s="91"/>
      <c r="H12" s="91"/>
      <c r="I12" s="90"/>
      <c r="J12" s="121"/>
      <c r="K12" s="89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7">
      <c r="A13" s="92" t="s">
        <v>68</v>
      </c>
      <c r="B13" s="93" t="s">
        <v>8</v>
      </c>
      <c r="C13" s="93" t="s">
        <v>8</v>
      </c>
      <c r="D13" s="93" t="s">
        <v>8</v>
      </c>
      <c r="E13" s="93" t="s">
        <v>8</v>
      </c>
      <c r="F13" s="93" t="s">
        <v>8</v>
      </c>
      <c r="G13" s="93" t="s">
        <v>8</v>
      </c>
      <c r="H13" s="93" t="s">
        <v>8</v>
      </c>
      <c r="I13" s="93">
        <v>7430698518</v>
      </c>
      <c r="J13" s="93">
        <v>-7430698518</v>
      </c>
      <c r="K13" s="94">
        <f>SUM(B13:J13)</f>
        <v>0</v>
      </c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:27">
      <c r="A14" s="95"/>
      <c r="B14" s="91"/>
      <c r="C14" s="91"/>
      <c r="D14" s="91"/>
      <c r="E14" s="91"/>
      <c r="F14" s="91"/>
      <c r="G14" s="91"/>
      <c r="H14" s="91"/>
      <c r="I14" s="90"/>
      <c r="J14" s="121"/>
      <c r="K14" s="9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</row>
    <row r="15" spans="1:27">
      <c r="A15" s="92" t="s">
        <v>63</v>
      </c>
      <c r="B15" s="93" t="s">
        <v>8</v>
      </c>
      <c r="C15" s="93" t="s">
        <v>8</v>
      </c>
      <c r="D15" s="93" t="s">
        <v>8</v>
      </c>
      <c r="E15" s="93" t="s">
        <v>8</v>
      </c>
      <c r="F15" s="93" t="s">
        <v>8</v>
      </c>
      <c r="G15" s="93" t="s">
        <v>8</v>
      </c>
      <c r="H15" s="93" t="s">
        <v>8</v>
      </c>
      <c r="I15" s="93" t="s">
        <v>8</v>
      </c>
      <c r="J15" s="93" t="s">
        <v>8</v>
      </c>
      <c r="K15" s="94">
        <f t="shared" ref="K15:K20" si="0">SUM(B15:J15)</f>
        <v>0</v>
      </c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spans="1:27">
      <c r="A16" s="119" t="s">
        <v>70</v>
      </c>
      <c r="B16" s="120" t="s">
        <v>8</v>
      </c>
      <c r="C16" s="120" t="s">
        <v>8</v>
      </c>
      <c r="D16" s="120" t="s">
        <v>8</v>
      </c>
      <c r="E16" s="120" t="s">
        <v>8</v>
      </c>
      <c r="F16" s="120" t="s">
        <v>8</v>
      </c>
      <c r="G16" s="120">
        <v>2870014646</v>
      </c>
      <c r="H16" s="120" t="s">
        <v>8</v>
      </c>
      <c r="I16" s="120" t="s">
        <v>8</v>
      </c>
      <c r="J16" s="120" t="s">
        <v>8</v>
      </c>
      <c r="K16" s="91">
        <f t="shared" si="0"/>
        <v>2870014646</v>
      </c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</row>
    <row r="17" spans="1:27">
      <c r="A17" s="95" t="s">
        <v>71</v>
      </c>
      <c r="B17" s="120" t="s">
        <v>8</v>
      </c>
      <c r="C17" s="120" t="s">
        <v>8</v>
      </c>
      <c r="D17" s="120" t="s">
        <v>8</v>
      </c>
      <c r="E17" s="120" t="s">
        <v>8</v>
      </c>
      <c r="F17" s="120">
        <v>404894190</v>
      </c>
      <c r="G17" s="120" t="s">
        <v>8</v>
      </c>
      <c r="H17" s="120" t="s">
        <v>8</v>
      </c>
      <c r="I17" s="120" t="s">
        <v>8</v>
      </c>
      <c r="J17" s="120" t="s">
        <v>8</v>
      </c>
      <c r="K17" s="91">
        <f t="shared" si="0"/>
        <v>404894190</v>
      </c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</row>
    <row r="18" spans="1:27" s="366" customFormat="1">
      <c r="A18" s="362" t="s">
        <v>468</v>
      </c>
      <c r="B18" s="363" t="s">
        <v>8</v>
      </c>
      <c r="C18" s="363" t="s">
        <v>8</v>
      </c>
      <c r="D18" s="363" t="s">
        <v>8</v>
      </c>
      <c r="E18" s="363" t="s">
        <v>8</v>
      </c>
      <c r="F18" s="363" t="s">
        <v>8</v>
      </c>
      <c r="G18" s="363" t="s">
        <v>8</v>
      </c>
      <c r="H18" s="120" t="s">
        <v>8</v>
      </c>
      <c r="I18" s="120">
        <v>0</v>
      </c>
      <c r="J18" s="363" t="s">
        <v>8</v>
      </c>
      <c r="K18" s="364">
        <f t="shared" si="0"/>
        <v>0</v>
      </c>
      <c r="L18" s="365"/>
      <c r="M18" s="365"/>
      <c r="N18" s="365"/>
      <c r="O18" s="365"/>
      <c r="P18" s="365"/>
      <c r="Q18" s="365"/>
      <c r="R18" s="365"/>
      <c r="S18" s="365"/>
      <c r="T18" s="365"/>
      <c r="U18" s="365"/>
      <c r="V18" s="365"/>
      <c r="W18" s="365"/>
      <c r="X18" s="365"/>
      <c r="Y18" s="365"/>
      <c r="Z18" s="365"/>
      <c r="AA18" s="365"/>
    </row>
    <row r="19" spans="1:27">
      <c r="A19" s="95" t="s">
        <v>449</v>
      </c>
      <c r="B19" s="120" t="s">
        <v>8</v>
      </c>
      <c r="C19" s="120" t="s">
        <v>8</v>
      </c>
      <c r="D19" s="120" t="s">
        <v>8</v>
      </c>
      <c r="E19" s="120" t="s">
        <v>8</v>
      </c>
      <c r="F19" s="120" t="s">
        <v>8</v>
      </c>
      <c r="G19" s="120" t="s">
        <v>8</v>
      </c>
      <c r="H19" s="120" t="s">
        <v>8</v>
      </c>
      <c r="I19" s="120" t="s">
        <v>8</v>
      </c>
      <c r="J19" s="120" t="s">
        <v>8</v>
      </c>
      <c r="K19" s="91">
        <f t="shared" si="0"/>
        <v>0</v>
      </c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</row>
    <row r="20" spans="1:27" ht="15.75" thickBot="1">
      <c r="A20" s="96" t="s">
        <v>32</v>
      </c>
      <c r="B20" s="93" t="s">
        <v>8</v>
      </c>
      <c r="C20" s="93" t="s">
        <v>8</v>
      </c>
      <c r="D20" s="93" t="s">
        <v>8</v>
      </c>
      <c r="E20" s="93" t="s">
        <v>8</v>
      </c>
      <c r="F20" s="93" t="s">
        <v>8</v>
      </c>
      <c r="G20" s="120" t="s">
        <v>8</v>
      </c>
      <c r="H20" s="120" t="s">
        <v>8</v>
      </c>
      <c r="I20" s="120">
        <v>0</v>
      </c>
      <c r="J20" s="120">
        <v>1597913655</v>
      </c>
      <c r="K20" s="94">
        <f t="shared" si="0"/>
        <v>1597913655</v>
      </c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</row>
    <row r="21" spans="1:27" ht="9" customHeight="1">
      <c r="A21" s="84"/>
      <c r="B21" s="85"/>
      <c r="C21" s="85"/>
      <c r="D21" s="85"/>
      <c r="E21" s="85"/>
      <c r="F21" s="85"/>
      <c r="G21" s="85"/>
      <c r="H21" s="85"/>
      <c r="I21" s="85"/>
      <c r="J21" s="125"/>
      <c r="K21" s="85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</row>
    <row r="22" spans="1:27" ht="15.75" thickBot="1">
      <c r="A22" s="86" t="s">
        <v>605</v>
      </c>
      <c r="B22" s="87">
        <f>SUM(B11:B21)</f>
        <v>60000000000</v>
      </c>
      <c r="C22" s="87">
        <f t="shared" ref="C22:H22" si="1">SUM(C11:C21)</f>
        <v>0</v>
      </c>
      <c r="D22" s="87">
        <f t="shared" si="1"/>
        <v>0</v>
      </c>
      <c r="E22" s="87">
        <f t="shared" si="1"/>
        <v>0</v>
      </c>
      <c r="F22" s="87">
        <f>SUM(F11:F21)</f>
        <v>2422607798</v>
      </c>
      <c r="G22" s="87">
        <f t="shared" si="1"/>
        <v>21106760700</v>
      </c>
      <c r="H22" s="87">
        <f t="shared" si="1"/>
        <v>8957848450</v>
      </c>
      <c r="I22" s="87">
        <f>SUM(I11:I21)</f>
        <v>18251289305</v>
      </c>
      <c r="J22" s="87">
        <f>SUM(J11:J21)</f>
        <v>1597913655</v>
      </c>
      <c r="K22" s="87">
        <f>SUM(K11:K21)</f>
        <v>112336419908</v>
      </c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</row>
    <row r="23" spans="1:27">
      <c r="A23" s="88"/>
      <c r="B23" s="89"/>
      <c r="C23" s="89"/>
      <c r="D23" s="89"/>
      <c r="E23" s="89"/>
      <c r="F23" s="89"/>
      <c r="G23" s="89"/>
      <c r="H23" s="89"/>
      <c r="I23" s="91"/>
      <c r="J23" s="126"/>
      <c r="K23" s="89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</row>
    <row r="24" spans="1:27" ht="15.75" thickBot="1">
      <c r="A24" s="128" t="s">
        <v>606</v>
      </c>
      <c r="B24" s="129">
        <v>60000000000</v>
      </c>
      <c r="C24" s="129">
        <v>0</v>
      </c>
      <c r="D24" s="129">
        <v>0</v>
      </c>
      <c r="E24" s="129">
        <v>0</v>
      </c>
      <c r="F24" s="129">
        <v>2017713608</v>
      </c>
      <c r="G24" s="130">
        <v>18236746054</v>
      </c>
      <c r="H24" s="130">
        <v>8957848450</v>
      </c>
      <c r="I24" s="130">
        <v>18251289305</v>
      </c>
      <c r="J24" s="131">
        <v>6876853421</v>
      </c>
      <c r="K24" s="127">
        <f>SUM(B24:J24)</f>
        <v>114340450838</v>
      </c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</row>
    <row r="25" spans="1:27">
      <c r="A25" s="55"/>
      <c r="B25" s="55"/>
      <c r="C25" s="55"/>
      <c r="D25" s="55"/>
      <c r="E25" s="55"/>
      <c r="F25" s="55"/>
      <c r="G25" s="55"/>
      <c r="H25" s="55"/>
      <c r="I25" s="97"/>
      <c r="K25" s="55"/>
    </row>
    <row r="26" spans="1:27" ht="15.6" customHeight="1">
      <c r="A26" s="481" t="s">
        <v>39</v>
      </c>
      <c r="B26" s="481"/>
      <c r="C26" s="481"/>
      <c r="D26" s="481"/>
      <c r="E26" s="481"/>
      <c r="F26" s="481"/>
      <c r="G26" s="481"/>
      <c r="H26" s="481"/>
      <c r="I26" s="481"/>
      <c r="J26" s="481"/>
      <c r="K26" s="481"/>
    </row>
    <row r="27" spans="1:27" ht="15.75">
      <c r="A27" s="3"/>
      <c r="B27" s="1"/>
      <c r="C27" s="1"/>
      <c r="D27" s="1"/>
      <c r="E27" s="1"/>
      <c r="F27" s="1"/>
      <c r="G27" s="1"/>
      <c r="H27" s="1"/>
      <c r="I27" s="338"/>
      <c r="J27" s="55"/>
    </row>
    <row r="28" spans="1:27" ht="15.75">
      <c r="A28" s="3"/>
      <c r="B28" s="1"/>
      <c r="C28" s="1"/>
      <c r="D28" s="1"/>
      <c r="E28" s="1"/>
      <c r="F28" s="1"/>
      <c r="G28" s="1"/>
      <c r="H28" s="1"/>
      <c r="I28" s="2"/>
    </row>
    <row r="29" spans="1:27" ht="15.75">
      <c r="A29" s="3"/>
      <c r="B29" s="1"/>
      <c r="C29" s="1"/>
      <c r="D29" s="1"/>
      <c r="E29" s="1"/>
      <c r="F29" s="1"/>
      <c r="G29" s="1"/>
      <c r="H29" s="1"/>
      <c r="I29" s="2"/>
    </row>
    <row r="30" spans="1:27" ht="15.75">
      <c r="A30" s="475"/>
      <c r="B30" s="475"/>
      <c r="C30" s="111"/>
      <c r="D30" s="111"/>
      <c r="E30" s="111"/>
      <c r="F30" s="476"/>
      <c r="G30" s="476"/>
      <c r="H30" s="357"/>
      <c r="I30" s="337"/>
      <c r="J30" s="337"/>
      <c r="K30" s="337"/>
    </row>
    <row r="31" spans="1:27" ht="15.75">
      <c r="A31" s="475"/>
      <c r="B31" s="475"/>
      <c r="C31" s="111"/>
      <c r="D31" s="111"/>
      <c r="E31" s="111"/>
      <c r="F31" s="476"/>
      <c r="G31" s="476"/>
      <c r="H31" s="357"/>
      <c r="I31" s="477"/>
      <c r="J31" s="477"/>
      <c r="K31" s="477"/>
    </row>
    <row r="32" spans="1:27" ht="15.75">
      <c r="A32" s="1"/>
      <c r="B32" s="12"/>
      <c r="C32" s="12"/>
      <c r="D32" s="12"/>
      <c r="E32" s="12"/>
      <c r="F32" s="12"/>
      <c r="G32" s="12"/>
      <c r="H32" s="12"/>
      <c r="I32" s="12"/>
      <c r="J32" s="12"/>
      <c r="K32" s="12"/>
    </row>
    <row r="33" spans="1:11" ht="15.75">
      <c r="A33" s="1"/>
      <c r="B33" s="1"/>
      <c r="C33" s="1"/>
      <c r="D33" s="1"/>
      <c r="E33" s="1"/>
      <c r="F33" s="1"/>
      <c r="G33" s="1"/>
      <c r="H33" s="1"/>
      <c r="I33" s="2"/>
    </row>
    <row r="34" spans="1:11" ht="15.75">
      <c r="A34" s="13"/>
      <c r="B34" s="1"/>
      <c r="C34" s="1"/>
      <c r="D34" s="1"/>
      <c r="E34" s="1"/>
      <c r="F34" s="1"/>
      <c r="G34" s="1"/>
      <c r="H34" s="1"/>
      <c r="I34" s="1"/>
    </row>
    <row r="35" spans="1:11" ht="15.7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15.75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ht="15.75">
      <c r="A37" s="3"/>
      <c r="B37" s="1"/>
      <c r="C37" s="1"/>
      <c r="D37" s="1"/>
      <c r="E37" s="1"/>
      <c r="F37" s="1"/>
      <c r="G37" s="1"/>
      <c r="H37" s="1"/>
      <c r="I37" s="2"/>
      <c r="K37" s="1"/>
    </row>
    <row r="38" spans="1:11" ht="15.75">
      <c r="A38" s="1"/>
      <c r="B38" s="2"/>
      <c r="C38" s="2"/>
      <c r="D38" s="2"/>
      <c r="E38" s="2"/>
      <c r="F38" s="2"/>
      <c r="G38" s="2"/>
      <c r="H38" s="2"/>
      <c r="I38" s="1"/>
    </row>
    <row r="39" spans="1:11" ht="15.75">
      <c r="A39" s="1"/>
      <c r="B39" s="1"/>
      <c r="C39" s="1"/>
      <c r="D39" s="1"/>
      <c r="E39" s="1"/>
      <c r="F39" s="1"/>
      <c r="G39" s="1"/>
      <c r="H39" s="1"/>
      <c r="I39" s="2"/>
    </row>
    <row r="40" spans="1:11" ht="15.75">
      <c r="B40" s="1"/>
      <c r="C40" s="1"/>
      <c r="D40" s="1"/>
      <c r="E40" s="1"/>
      <c r="F40" s="1"/>
      <c r="G40" s="1"/>
      <c r="H40" s="1"/>
      <c r="I40" s="2"/>
    </row>
    <row r="41" spans="1:11" ht="15.75">
      <c r="A41" s="3"/>
      <c r="B41" s="1"/>
      <c r="C41" s="1"/>
      <c r="D41" s="1"/>
      <c r="E41" s="1"/>
      <c r="F41" s="1"/>
      <c r="G41" s="1"/>
      <c r="H41" s="1"/>
      <c r="I41" s="2"/>
    </row>
    <row r="42" spans="1:11" ht="15.75">
      <c r="A42" s="13"/>
      <c r="B42" s="1"/>
      <c r="C42" s="1"/>
      <c r="D42" s="1"/>
      <c r="E42" s="1"/>
      <c r="F42" s="1"/>
      <c r="G42" s="1"/>
      <c r="H42" s="1"/>
      <c r="I42" s="1"/>
    </row>
    <row r="43" spans="1:11" ht="15.75">
      <c r="A43" s="3"/>
      <c r="B43" s="1"/>
      <c r="C43" s="1"/>
      <c r="D43" s="1"/>
      <c r="E43" s="1"/>
      <c r="F43" s="1"/>
      <c r="G43" s="1"/>
      <c r="H43" s="1"/>
      <c r="I43" s="2"/>
    </row>
    <row r="44" spans="1:11" ht="15.75">
      <c r="A44" s="3"/>
      <c r="B44" s="1"/>
      <c r="C44" s="1"/>
      <c r="D44" s="1"/>
      <c r="E44" s="1"/>
      <c r="F44" s="1"/>
      <c r="G44" s="1"/>
      <c r="H44" s="1"/>
      <c r="I44" s="2"/>
    </row>
    <row r="45" spans="1:11" ht="15.75">
      <c r="A45" s="3"/>
      <c r="B45" s="1"/>
      <c r="C45" s="1"/>
      <c r="D45" s="1"/>
      <c r="E45" s="1"/>
      <c r="F45" s="1"/>
      <c r="G45" s="1"/>
      <c r="H45" s="1"/>
      <c r="I45" s="2"/>
    </row>
    <row r="46" spans="1:11" ht="15.75">
      <c r="A46" s="3"/>
      <c r="B46" s="1"/>
      <c r="C46" s="1"/>
      <c r="D46" s="1"/>
      <c r="E46" s="1"/>
      <c r="F46" s="1"/>
      <c r="G46" s="1"/>
      <c r="H46" s="1"/>
      <c r="I46" s="2"/>
    </row>
    <row r="47" spans="1:11" ht="15.75">
      <c r="A47" s="3"/>
      <c r="B47" s="1"/>
      <c r="C47" s="1"/>
      <c r="D47" s="1"/>
      <c r="E47" s="1"/>
      <c r="F47" s="1"/>
      <c r="G47" s="1"/>
      <c r="H47" s="1"/>
      <c r="I47" s="2"/>
    </row>
    <row r="48" spans="1:11" ht="15.75">
      <c r="A48" s="3"/>
      <c r="B48" s="1"/>
      <c r="C48" s="1"/>
      <c r="D48" s="1"/>
      <c r="E48" s="1"/>
      <c r="F48" s="1"/>
      <c r="G48" s="1"/>
      <c r="H48" s="1"/>
      <c r="I48" s="2"/>
    </row>
    <row r="49" spans="1:9" ht="15.75">
      <c r="A49" s="3"/>
      <c r="B49" s="1"/>
      <c r="C49" s="1"/>
      <c r="D49" s="1"/>
      <c r="E49" s="1"/>
      <c r="F49" s="1"/>
      <c r="G49" s="1"/>
      <c r="H49" s="1"/>
      <c r="I49" s="2"/>
    </row>
    <row r="50" spans="1:9" ht="15.75">
      <c r="A50" s="3"/>
      <c r="B50" s="1"/>
      <c r="C50" s="1"/>
      <c r="D50" s="1"/>
      <c r="E50" s="1"/>
      <c r="F50" s="1"/>
      <c r="G50" s="1"/>
      <c r="H50" s="1"/>
      <c r="I50" s="2"/>
    </row>
    <row r="51" spans="1:9" ht="15.75">
      <c r="A51" s="3"/>
      <c r="B51" s="1"/>
      <c r="C51" s="1"/>
      <c r="D51" s="1"/>
      <c r="E51" s="1"/>
      <c r="F51" s="1"/>
      <c r="G51" s="1"/>
      <c r="H51" s="1"/>
      <c r="I51" s="2"/>
    </row>
    <row r="52" spans="1:9" ht="15.75">
      <c r="A52" s="3"/>
      <c r="B52" s="1"/>
      <c r="C52" s="1"/>
      <c r="D52" s="1"/>
      <c r="E52" s="1"/>
      <c r="F52" s="1"/>
      <c r="G52" s="1"/>
      <c r="H52" s="1"/>
      <c r="I52" s="2"/>
    </row>
    <row r="53" spans="1:9" ht="15.75">
      <c r="A53" s="3"/>
      <c r="B53" s="1"/>
      <c r="C53" s="1"/>
      <c r="D53" s="1"/>
      <c r="E53" s="1"/>
      <c r="F53" s="1"/>
      <c r="G53" s="1"/>
      <c r="H53" s="1"/>
      <c r="I53" s="2"/>
    </row>
    <row r="54" spans="1:9" ht="15.75">
      <c r="A54" s="3"/>
      <c r="B54" s="1"/>
      <c r="C54" s="1"/>
      <c r="D54" s="1"/>
      <c r="E54" s="1"/>
      <c r="F54" s="1"/>
      <c r="G54" s="1"/>
      <c r="H54" s="1"/>
      <c r="I54" s="2"/>
    </row>
    <row r="55" spans="1:9" ht="15.75">
      <c r="A55" s="3"/>
      <c r="B55" s="1"/>
      <c r="C55" s="1"/>
      <c r="D55" s="1"/>
      <c r="E55" s="1"/>
      <c r="F55" s="1"/>
      <c r="G55" s="1"/>
      <c r="H55" s="1"/>
      <c r="I55" s="2"/>
    </row>
    <row r="56" spans="1:9" ht="15.75">
      <c r="A56" s="3"/>
      <c r="B56" s="1"/>
      <c r="C56" s="1"/>
      <c r="D56" s="1"/>
      <c r="E56" s="1"/>
      <c r="F56" s="1"/>
      <c r="G56" s="1"/>
      <c r="H56" s="1"/>
      <c r="I56" s="2"/>
    </row>
    <row r="57" spans="1:9" ht="15.75">
      <c r="A57" s="1"/>
      <c r="B57" s="2"/>
      <c r="C57" s="2"/>
      <c r="D57" s="2"/>
      <c r="E57" s="2"/>
      <c r="F57" s="2"/>
      <c r="G57" s="2"/>
      <c r="H57" s="2"/>
      <c r="I57" s="14"/>
    </row>
    <row r="58" spans="1:9" ht="15.75">
      <c r="A58" s="1"/>
      <c r="B58" s="2"/>
      <c r="C58" s="2"/>
      <c r="D58" s="2"/>
      <c r="E58" s="2"/>
      <c r="F58" s="2"/>
      <c r="G58" s="2"/>
      <c r="H58" s="2"/>
      <c r="I58" s="15"/>
    </row>
    <row r="59" spans="1:9" ht="15.75">
      <c r="A59" s="13"/>
      <c r="B59" s="1"/>
      <c r="C59" s="1"/>
      <c r="D59" s="1"/>
      <c r="E59" s="1"/>
      <c r="F59" s="1"/>
      <c r="G59" s="1"/>
      <c r="H59" s="1"/>
      <c r="I59" s="16"/>
    </row>
    <row r="60" spans="1:9" ht="15.75">
      <c r="A60" s="3"/>
      <c r="B60" s="1"/>
      <c r="C60" s="1"/>
      <c r="D60" s="1"/>
      <c r="E60" s="1"/>
      <c r="F60" s="1"/>
      <c r="G60" s="1"/>
      <c r="H60" s="1"/>
      <c r="I60" s="2"/>
    </row>
    <row r="61" spans="1:9" ht="15.75">
      <c r="A61" s="1"/>
      <c r="B61" s="2"/>
      <c r="C61" s="2"/>
      <c r="D61" s="2"/>
      <c r="E61" s="2"/>
      <c r="F61" s="2"/>
      <c r="G61" s="2"/>
      <c r="H61" s="2"/>
      <c r="I61" s="14"/>
    </row>
    <row r="62" spans="1:9" ht="15.75">
      <c r="A62" s="1"/>
      <c r="B62" s="1"/>
      <c r="C62" s="1"/>
      <c r="D62" s="1"/>
      <c r="E62" s="1"/>
      <c r="F62" s="1"/>
      <c r="G62" s="1"/>
      <c r="H62" s="1"/>
      <c r="I62" s="17"/>
    </row>
    <row r="63" spans="1:9" ht="16.5" thickBot="1">
      <c r="A63" s="13"/>
      <c r="B63" s="1"/>
      <c r="C63" s="1"/>
      <c r="D63" s="1"/>
      <c r="E63" s="1"/>
      <c r="F63" s="1"/>
      <c r="G63" s="1"/>
      <c r="H63" s="1"/>
      <c r="I63" s="18"/>
    </row>
    <row r="64" spans="1:9" ht="16.5" thickTop="1">
      <c r="A64" s="1"/>
      <c r="B64" s="1"/>
      <c r="C64" s="1"/>
      <c r="D64" s="1"/>
      <c r="E64" s="1"/>
      <c r="F64" s="1"/>
      <c r="G64" s="1"/>
      <c r="H64" s="1"/>
      <c r="I64" s="2"/>
    </row>
    <row r="65" spans="1:9" ht="15.75">
      <c r="A65" s="6"/>
      <c r="B65" s="1"/>
      <c r="C65" s="1"/>
      <c r="D65" s="1"/>
      <c r="E65" s="1"/>
      <c r="F65" s="1"/>
      <c r="G65" s="1"/>
      <c r="H65" s="1"/>
      <c r="I65" s="2"/>
    </row>
    <row r="66" spans="1:9" ht="15.75">
      <c r="A66" s="3"/>
      <c r="B66" s="1"/>
      <c r="C66" s="1"/>
      <c r="D66" s="1"/>
      <c r="E66" s="1"/>
      <c r="F66" s="1"/>
      <c r="G66" s="1"/>
      <c r="H66" s="1"/>
      <c r="I66" s="2"/>
    </row>
    <row r="67" spans="1:9" ht="15.75">
      <c r="A67" s="1"/>
      <c r="B67" s="1"/>
      <c r="C67" s="1"/>
      <c r="D67" s="1"/>
      <c r="E67" s="1"/>
      <c r="F67" s="1"/>
      <c r="G67" s="1"/>
      <c r="H67" s="1"/>
      <c r="I67" s="2"/>
    </row>
    <row r="68" spans="1:9" ht="15.75">
      <c r="A68" s="1"/>
      <c r="B68" s="1"/>
      <c r="C68" s="1"/>
      <c r="D68" s="1"/>
      <c r="E68" s="1"/>
      <c r="F68" s="1"/>
      <c r="G68" s="1"/>
      <c r="H68" s="1"/>
      <c r="I68" s="2"/>
    </row>
    <row r="69" spans="1:9" ht="15.75">
      <c r="A69" s="1"/>
      <c r="B69" s="1"/>
      <c r="C69" s="1"/>
      <c r="D69" s="1"/>
      <c r="E69" s="1"/>
      <c r="F69" s="1"/>
      <c r="G69" s="1"/>
      <c r="H69" s="1"/>
      <c r="I69" s="2"/>
    </row>
    <row r="70" spans="1:9" ht="15.75">
      <c r="A70" s="1"/>
      <c r="B70" s="1"/>
      <c r="C70" s="1"/>
      <c r="D70" s="1"/>
      <c r="E70" s="1"/>
      <c r="F70" s="1"/>
      <c r="G70" s="1"/>
      <c r="H70" s="1"/>
      <c r="I70" s="2"/>
    </row>
    <row r="71" spans="1:9" ht="15.75">
      <c r="A71" s="1"/>
      <c r="B71" s="1"/>
      <c r="C71" s="1"/>
      <c r="D71" s="1"/>
      <c r="E71" s="1"/>
      <c r="F71" s="1"/>
      <c r="G71" s="1"/>
      <c r="H71" s="1"/>
      <c r="I71" s="2"/>
    </row>
    <row r="72" spans="1:9" ht="15.75">
      <c r="A72" s="1"/>
      <c r="B72" s="1"/>
      <c r="C72" s="1"/>
      <c r="D72" s="1"/>
      <c r="E72" s="1"/>
      <c r="F72" s="1"/>
      <c r="G72" s="1"/>
      <c r="H72" s="1"/>
      <c r="I72" s="2"/>
    </row>
    <row r="73" spans="1:9" ht="15.75">
      <c r="A73" s="1"/>
      <c r="B73" s="1"/>
      <c r="C73" s="1"/>
      <c r="D73" s="1"/>
      <c r="E73" s="1"/>
      <c r="F73" s="1"/>
      <c r="G73" s="1"/>
      <c r="H73" s="1"/>
      <c r="I73" s="2"/>
    </row>
    <row r="74" spans="1:9" ht="15.75">
      <c r="A74" s="1"/>
      <c r="B74" s="1"/>
      <c r="C74" s="1"/>
      <c r="D74" s="1"/>
      <c r="E74" s="1"/>
      <c r="F74" s="1"/>
      <c r="G74" s="1"/>
      <c r="H74" s="1"/>
      <c r="I74" s="2"/>
    </row>
    <row r="75" spans="1:9" ht="18.75">
      <c r="A75" s="19"/>
      <c r="B75" s="4"/>
      <c r="C75" s="4"/>
      <c r="D75" s="4"/>
      <c r="E75" s="4"/>
      <c r="F75" s="4"/>
      <c r="G75" s="4"/>
      <c r="H75" s="4"/>
      <c r="I75" s="4"/>
    </row>
    <row r="76" spans="1:9" ht="18.75">
      <c r="A76" s="19"/>
      <c r="B76" s="4"/>
      <c r="C76" s="4"/>
      <c r="D76" s="4"/>
      <c r="E76" s="4"/>
      <c r="F76" s="4"/>
      <c r="G76" s="4"/>
      <c r="H76" s="4"/>
      <c r="I76" s="4"/>
    </row>
    <row r="77" spans="1:9" ht="15.75">
      <c r="A77" s="5"/>
      <c r="B77" s="4"/>
      <c r="C77" s="4"/>
      <c r="D77" s="4"/>
      <c r="E77" s="4"/>
      <c r="F77" s="4"/>
      <c r="G77" s="4"/>
      <c r="H77" s="4"/>
    </row>
    <row r="78" spans="1:9" ht="15.75">
      <c r="A78" s="5"/>
      <c r="B78" s="4"/>
      <c r="C78" s="4"/>
      <c r="D78" s="4"/>
      <c r="E78" s="4"/>
      <c r="F78" s="4"/>
      <c r="G78" s="4"/>
      <c r="H78" s="4"/>
    </row>
    <row r="79" spans="1:9" ht="15.75">
      <c r="A79" s="1"/>
      <c r="B79" s="1"/>
      <c r="C79" s="1"/>
      <c r="D79" s="1"/>
      <c r="E79" s="1"/>
      <c r="F79" s="1"/>
      <c r="G79" s="1"/>
      <c r="H79" s="1"/>
    </row>
    <row r="80" spans="1:9" ht="18.75">
      <c r="A80" s="7"/>
      <c r="B80" s="1"/>
      <c r="C80" s="1"/>
      <c r="D80" s="1"/>
      <c r="E80" s="1"/>
      <c r="F80" s="1"/>
      <c r="G80" s="1"/>
      <c r="H80" s="1"/>
    </row>
    <row r="81" spans="1:8" ht="15.75">
      <c r="A81" s="1"/>
      <c r="B81" s="1"/>
      <c r="C81" s="1"/>
      <c r="D81" s="1"/>
      <c r="E81" s="1"/>
      <c r="F81" s="1"/>
      <c r="G81" s="1"/>
      <c r="H81" s="1"/>
    </row>
    <row r="82" spans="1:8" ht="15.75">
      <c r="A82" s="20"/>
      <c r="B82" s="1"/>
      <c r="C82" s="1"/>
      <c r="D82" s="1"/>
      <c r="E82" s="1"/>
      <c r="F82" s="1"/>
      <c r="G82" s="1"/>
      <c r="H82" s="1"/>
    </row>
    <row r="83" spans="1:8" ht="15.75">
      <c r="A83" s="1"/>
      <c r="B83" s="1"/>
      <c r="C83" s="1"/>
      <c r="D83" s="1"/>
      <c r="E83" s="1"/>
      <c r="F83" s="1"/>
      <c r="G83" s="1"/>
      <c r="H83" s="1"/>
    </row>
    <row r="84" spans="1:8" ht="15.75">
      <c r="A84" s="8"/>
      <c r="B84" s="1"/>
      <c r="C84" s="1"/>
      <c r="D84" s="1"/>
      <c r="E84" s="1"/>
      <c r="F84" s="1"/>
      <c r="G84" s="1"/>
      <c r="H84" s="1"/>
    </row>
    <row r="85" spans="1:8" ht="15.75">
      <c r="A85" s="1"/>
      <c r="B85" s="1"/>
      <c r="C85" s="1"/>
      <c r="D85" s="1"/>
      <c r="E85" s="1"/>
      <c r="F85" s="1"/>
      <c r="G85" s="1"/>
      <c r="H85" s="1"/>
    </row>
    <row r="86" spans="1:8" ht="15.75">
      <c r="A86" s="1"/>
      <c r="B86" s="1"/>
      <c r="C86" s="1"/>
      <c r="D86" s="1"/>
      <c r="E86" s="1"/>
      <c r="F86" s="1"/>
      <c r="G86" s="1"/>
      <c r="H86" s="1"/>
    </row>
    <row r="87" spans="1:8" ht="15.75">
      <c r="A87" s="1"/>
      <c r="B87" s="1"/>
      <c r="C87" s="1"/>
      <c r="D87" s="1"/>
      <c r="E87" s="1"/>
      <c r="F87" s="1"/>
      <c r="G87" s="1"/>
      <c r="H87" s="1"/>
    </row>
    <row r="88" spans="1:8" ht="15.75">
      <c r="A88" s="1"/>
      <c r="B88" s="1"/>
      <c r="C88" s="1"/>
      <c r="D88" s="1"/>
      <c r="E88" s="1"/>
      <c r="F88" s="1"/>
      <c r="G88" s="1"/>
      <c r="H88" s="1"/>
    </row>
    <row r="89" spans="1:8" ht="15.75">
      <c r="A89" s="21"/>
      <c r="B89" s="1"/>
      <c r="C89" s="1"/>
      <c r="D89" s="1"/>
      <c r="E89" s="1"/>
      <c r="F89" s="1"/>
      <c r="G89" s="1"/>
      <c r="H89" s="1"/>
    </row>
    <row r="90" spans="1:8" ht="15.75">
      <c r="A90" s="1"/>
      <c r="B90" s="1"/>
      <c r="C90" s="1"/>
      <c r="D90" s="1"/>
      <c r="E90" s="1"/>
      <c r="F90" s="1"/>
      <c r="G90" s="1"/>
      <c r="H90" s="1"/>
    </row>
    <row r="91" spans="1:8" ht="15.75">
      <c r="A91" s="1"/>
      <c r="B91" s="1"/>
      <c r="C91" s="1"/>
      <c r="D91" s="1"/>
      <c r="E91" s="1"/>
      <c r="F91" s="1"/>
      <c r="G91" s="1"/>
      <c r="H91" s="1"/>
    </row>
    <row r="92" spans="1:8" ht="15.75">
      <c r="A92" s="1"/>
      <c r="B92" s="1"/>
      <c r="C92" s="1"/>
      <c r="D92" s="1"/>
      <c r="E92" s="1"/>
      <c r="F92" s="1"/>
      <c r="G92" s="1"/>
      <c r="H92" s="1"/>
    </row>
    <row r="93" spans="1:8" ht="15.75">
      <c r="B93" s="1"/>
      <c r="C93" s="1"/>
      <c r="D93" s="1"/>
      <c r="E93" s="1"/>
      <c r="F93" s="1"/>
      <c r="G93" s="1"/>
      <c r="H93" s="1"/>
    </row>
    <row r="94" spans="1:8" ht="15.75">
      <c r="A94" s="21"/>
      <c r="B94" s="1"/>
      <c r="C94" s="1"/>
      <c r="D94" s="1"/>
      <c r="E94" s="1"/>
      <c r="F94" s="1"/>
      <c r="G94" s="1"/>
      <c r="H94" s="1"/>
    </row>
    <row r="95" spans="1:8" ht="15.75">
      <c r="A95" s="1"/>
      <c r="B95" s="1"/>
      <c r="C95" s="1"/>
      <c r="D95" s="1"/>
      <c r="E95" s="1"/>
      <c r="F95" s="1"/>
      <c r="G95" s="1"/>
      <c r="H95" s="1"/>
    </row>
    <row r="96" spans="1:8" ht="15.75">
      <c r="A96" s="1"/>
      <c r="B96" s="1"/>
      <c r="C96" s="1"/>
      <c r="D96" s="1"/>
      <c r="E96" s="1"/>
      <c r="F96" s="1"/>
      <c r="G96" s="1"/>
      <c r="H96" s="1"/>
    </row>
    <row r="97" spans="1:8" ht="15.75">
      <c r="A97" s="1"/>
      <c r="B97" s="1"/>
      <c r="C97" s="1"/>
      <c r="D97" s="1"/>
      <c r="E97" s="1"/>
      <c r="F97" s="1"/>
      <c r="G97" s="1"/>
      <c r="H97" s="1"/>
    </row>
    <row r="98" spans="1:8" ht="15.75">
      <c r="A98" s="8"/>
      <c r="B98" s="1"/>
      <c r="C98" s="1"/>
      <c r="D98" s="1"/>
      <c r="E98" s="1"/>
      <c r="F98" s="1"/>
      <c r="G98" s="1"/>
      <c r="H98" s="1"/>
    </row>
    <row r="99" spans="1:8" ht="15.75">
      <c r="A99" s="8"/>
      <c r="B99" s="1"/>
      <c r="C99" s="1"/>
      <c r="D99" s="1"/>
      <c r="E99" s="1"/>
      <c r="F99" s="1"/>
      <c r="G99" s="1"/>
      <c r="H99" s="1"/>
    </row>
    <row r="100" spans="1:8" ht="15.75">
      <c r="A100" s="8"/>
      <c r="B100" s="1"/>
      <c r="C100" s="1"/>
      <c r="D100" s="1"/>
      <c r="E100" s="1"/>
      <c r="F100" s="1"/>
      <c r="G100" s="1"/>
      <c r="H100" s="1"/>
    </row>
    <row r="101" spans="1:8" ht="15.75">
      <c r="A101" s="8"/>
      <c r="B101" s="1"/>
      <c r="C101" s="1"/>
      <c r="D101" s="1"/>
      <c r="E101" s="1"/>
      <c r="F101" s="1"/>
      <c r="G101" s="1"/>
      <c r="H101" s="1"/>
    </row>
    <row r="102" spans="1:8" ht="15.75">
      <c r="A102" s="8"/>
      <c r="B102" s="1"/>
      <c r="C102" s="1"/>
      <c r="D102" s="1"/>
      <c r="E102" s="1"/>
      <c r="F102" s="1"/>
      <c r="G102" s="1"/>
      <c r="H102" s="1"/>
    </row>
    <row r="103" spans="1:8" ht="15.75">
      <c r="A103" s="1"/>
      <c r="B103" s="1"/>
      <c r="C103" s="1"/>
      <c r="D103" s="1"/>
      <c r="E103" s="1"/>
      <c r="F103" s="1"/>
      <c r="G103" s="1"/>
      <c r="H103" s="1"/>
    </row>
    <row r="104" spans="1:8" ht="15.75">
      <c r="B104" s="1"/>
      <c r="C104" s="1"/>
      <c r="D104" s="1"/>
      <c r="E104" s="1"/>
      <c r="F104" s="1"/>
      <c r="G104" s="1"/>
      <c r="H104" s="1"/>
    </row>
    <row r="105" spans="1:8" ht="15.75">
      <c r="A105" s="21"/>
      <c r="B105" s="1"/>
      <c r="C105" s="1"/>
      <c r="D105" s="1"/>
      <c r="E105" s="1"/>
      <c r="F105" s="1"/>
      <c r="G105" s="1"/>
      <c r="H105" s="1"/>
    </row>
    <row r="106" spans="1:8" ht="15.75">
      <c r="A106" s="1"/>
      <c r="B106" s="1"/>
      <c r="C106" s="1"/>
      <c r="D106" s="1"/>
      <c r="E106" s="1"/>
      <c r="F106" s="1"/>
      <c r="G106" s="1"/>
      <c r="H106" s="1"/>
    </row>
    <row r="107" spans="1:8" ht="15.75">
      <c r="A107" s="8"/>
      <c r="B107" s="1"/>
      <c r="C107" s="1"/>
      <c r="D107" s="1"/>
      <c r="E107" s="1"/>
      <c r="F107" s="1"/>
      <c r="G107" s="1"/>
      <c r="H107" s="1"/>
    </row>
    <row r="108" spans="1:8" ht="15.75">
      <c r="A108" s="1"/>
      <c r="B108" s="1"/>
      <c r="C108" s="1"/>
      <c r="D108" s="1"/>
      <c r="E108" s="1"/>
      <c r="F108" s="1"/>
      <c r="G108" s="1"/>
      <c r="H108" s="1"/>
    </row>
    <row r="109" spans="1:8" ht="15.75">
      <c r="A109" s="1"/>
      <c r="B109" s="1"/>
      <c r="C109" s="1"/>
      <c r="D109" s="1"/>
      <c r="E109" s="1"/>
      <c r="F109" s="1"/>
      <c r="G109" s="1"/>
      <c r="H109" s="1"/>
    </row>
    <row r="110" spans="1:8" ht="15.75">
      <c r="A110" s="1"/>
      <c r="B110" s="1"/>
      <c r="C110" s="1"/>
      <c r="D110" s="1"/>
      <c r="E110" s="1"/>
      <c r="F110" s="1"/>
      <c r="G110" s="1"/>
      <c r="H110" s="1"/>
    </row>
    <row r="111" spans="1:8" ht="15.75">
      <c r="A111" s="1"/>
      <c r="B111" s="1"/>
      <c r="C111" s="1"/>
      <c r="D111" s="1"/>
      <c r="E111" s="1"/>
      <c r="F111" s="1"/>
      <c r="G111" s="1"/>
      <c r="H111" s="1"/>
    </row>
    <row r="112" spans="1:8" ht="15.75">
      <c r="A112" s="1"/>
      <c r="B112" s="1"/>
      <c r="C112" s="1"/>
      <c r="D112" s="1"/>
      <c r="E112" s="1"/>
      <c r="F112" s="1"/>
      <c r="G112" s="1"/>
      <c r="H112" s="1"/>
    </row>
    <row r="113" spans="1:8" ht="15.75">
      <c r="B113" s="1"/>
      <c r="C113" s="1"/>
      <c r="D113" s="1"/>
      <c r="E113" s="1"/>
      <c r="F113" s="1"/>
      <c r="G113" s="1"/>
      <c r="H113" s="1"/>
    </row>
    <row r="114" spans="1:8" ht="15.75">
      <c r="A114" s="21"/>
      <c r="B114" s="1"/>
      <c r="C114" s="1"/>
      <c r="D114" s="1"/>
      <c r="E114" s="1"/>
      <c r="F114" s="1"/>
      <c r="G114" s="1"/>
      <c r="H114" s="1"/>
    </row>
    <row r="115" spans="1:8" ht="15.75">
      <c r="A115" s="1"/>
      <c r="B115" s="1"/>
      <c r="C115" s="1"/>
      <c r="D115" s="1"/>
      <c r="E115" s="1"/>
      <c r="F115" s="1"/>
      <c r="G115" s="1"/>
      <c r="H115" s="1"/>
    </row>
    <row r="116" spans="1:8" ht="15.75">
      <c r="A116" s="1"/>
      <c r="B116" s="1"/>
      <c r="C116" s="1"/>
      <c r="D116" s="1"/>
      <c r="E116" s="1"/>
      <c r="F116" s="1"/>
      <c r="G116" s="1"/>
      <c r="H116" s="1"/>
    </row>
    <row r="117" spans="1:8" ht="15.75">
      <c r="A117" s="1"/>
      <c r="B117" s="1"/>
      <c r="C117" s="1"/>
      <c r="D117" s="1"/>
      <c r="E117" s="1"/>
      <c r="F117" s="1"/>
      <c r="G117" s="1"/>
      <c r="H117" s="1"/>
    </row>
    <row r="118" spans="1:8" ht="15.75">
      <c r="A118" s="21"/>
      <c r="B118" s="1"/>
      <c r="C118" s="1"/>
      <c r="D118" s="1"/>
      <c r="E118" s="1"/>
      <c r="F118" s="1"/>
      <c r="G118" s="1"/>
      <c r="H118" s="1"/>
    </row>
    <row r="119" spans="1:8" ht="15.75">
      <c r="A119" s="1"/>
      <c r="B119" s="1"/>
      <c r="C119" s="1"/>
      <c r="D119" s="1"/>
      <c r="E119" s="1"/>
      <c r="F119" s="1"/>
      <c r="G119" s="1"/>
      <c r="H119" s="1"/>
    </row>
    <row r="120" spans="1:8" ht="15.75">
      <c r="A120" s="1"/>
      <c r="B120" s="1"/>
      <c r="C120" s="1"/>
      <c r="D120" s="1"/>
      <c r="E120" s="1"/>
      <c r="F120" s="1"/>
      <c r="G120" s="1"/>
      <c r="H120" s="1"/>
    </row>
    <row r="121" spans="1:8" ht="15.75">
      <c r="A121" s="1"/>
      <c r="B121" s="1"/>
      <c r="C121" s="1"/>
      <c r="D121" s="1"/>
      <c r="E121" s="1"/>
      <c r="F121" s="1"/>
      <c r="G121" s="1"/>
      <c r="H121" s="1"/>
    </row>
    <row r="122" spans="1:8" ht="15.75">
      <c r="A122" s="1"/>
      <c r="B122" s="1"/>
      <c r="C122" s="1"/>
      <c r="D122" s="1"/>
      <c r="E122" s="1"/>
      <c r="F122" s="1"/>
      <c r="G122" s="1"/>
      <c r="H122" s="1"/>
    </row>
    <row r="123" spans="1:8" ht="15.75">
      <c r="A123" s="21"/>
      <c r="B123" s="1"/>
      <c r="C123" s="1"/>
      <c r="D123" s="1"/>
      <c r="E123" s="1"/>
      <c r="F123" s="1"/>
      <c r="G123" s="1"/>
      <c r="H123" s="1"/>
    </row>
    <row r="124" spans="1:8" ht="15.75">
      <c r="A124" s="1"/>
      <c r="B124" s="1"/>
      <c r="C124" s="1"/>
      <c r="D124" s="1"/>
      <c r="E124" s="1"/>
      <c r="F124" s="1"/>
      <c r="G124" s="1"/>
      <c r="H124" s="1"/>
    </row>
    <row r="125" spans="1:8" ht="15.75">
      <c r="A125" s="21"/>
      <c r="B125" s="1"/>
      <c r="C125" s="1"/>
      <c r="D125" s="1"/>
      <c r="E125" s="1"/>
      <c r="F125" s="1"/>
      <c r="G125" s="1"/>
      <c r="H125" s="1"/>
    </row>
    <row r="126" spans="1:8" ht="15.75">
      <c r="A126" s="1"/>
      <c r="B126" s="1"/>
      <c r="C126" s="1"/>
      <c r="D126" s="1"/>
      <c r="E126" s="1"/>
      <c r="F126" s="1"/>
      <c r="G126" s="1"/>
      <c r="H126" s="1"/>
    </row>
    <row r="127" spans="1:8" ht="15.75">
      <c r="A127" s="1"/>
      <c r="B127" s="1"/>
      <c r="C127" s="1"/>
      <c r="D127" s="1"/>
      <c r="E127" s="1"/>
      <c r="F127" s="1"/>
      <c r="G127" s="1"/>
      <c r="H127" s="1"/>
    </row>
    <row r="128" spans="1:8" ht="15.75">
      <c r="A128" s="1"/>
      <c r="B128" s="1"/>
      <c r="C128" s="1"/>
      <c r="D128" s="1"/>
      <c r="E128" s="1"/>
      <c r="F128" s="1"/>
      <c r="G128" s="1"/>
      <c r="H128" s="1"/>
    </row>
    <row r="129" spans="1:8" ht="15.75">
      <c r="B129" s="1"/>
      <c r="C129" s="1"/>
      <c r="D129" s="1"/>
      <c r="E129" s="1"/>
      <c r="F129" s="1"/>
      <c r="G129" s="1"/>
      <c r="H129" s="1"/>
    </row>
    <row r="130" spans="1:8" ht="15.75">
      <c r="A130" s="22"/>
      <c r="B130" s="1"/>
      <c r="C130" s="1"/>
      <c r="D130" s="1"/>
      <c r="E130" s="1"/>
      <c r="F130" s="1"/>
      <c r="G130" s="1"/>
      <c r="H130" s="1"/>
    </row>
    <row r="131" spans="1:8" ht="15.75">
      <c r="A131" s="8"/>
      <c r="B131" s="1"/>
      <c r="C131" s="1"/>
      <c r="D131" s="1"/>
      <c r="E131" s="1"/>
      <c r="F131" s="1"/>
      <c r="G131" s="1"/>
      <c r="H131" s="1"/>
    </row>
    <row r="132" spans="1:8" ht="15.75">
      <c r="A132" s="1"/>
      <c r="B132" s="1"/>
      <c r="C132" s="1"/>
      <c r="D132" s="1"/>
      <c r="E132" s="1"/>
      <c r="F132" s="1"/>
      <c r="G132" s="1"/>
      <c r="H132" s="1"/>
    </row>
    <row r="133" spans="1:8" ht="15.75">
      <c r="B133" s="1"/>
      <c r="C133" s="1"/>
      <c r="D133" s="1"/>
      <c r="E133" s="1"/>
      <c r="F133" s="1"/>
      <c r="G133" s="1"/>
      <c r="H133" s="1"/>
    </row>
    <row r="134" spans="1:8" ht="15.75">
      <c r="A134" s="21"/>
      <c r="B134" s="1"/>
      <c r="C134" s="1"/>
      <c r="D134" s="1"/>
      <c r="E134" s="1"/>
      <c r="F134" s="1"/>
      <c r="G134" s="1"/>
      <c r="H134" s="1"/>
    </row>
    <row r="135" spans="1:8" ht="15.75">
      <c r="A135" s="1"/>
      <c r="B135" s="1"/>
      <c r="C135" s="1"/>
      <c r="D135" s="1"/>
      <c r="E135" s="1"/>
      <c r="F135" s="1"/>
      <c r="G135" s="1"/>
      <c r="H135" s="1"/>
    </row>
    <row r="136" spans="1:8" ht="15.75">
      <c r="A136" s="1"/>
      <c r="B136" s="1"/>
      <c r="C136" s="1"/>
      <c r="D136" s="1"/>
      <c r="E136" s="1"/>
      <c r="F136" s="1"/>
      <c r="G136" s="1"/>
      <c r="H136" s="1"/>
    </row>
    <row r="137" spans="1:8" ht="15.75">
      <c r="A137" s="1"/>
      <c r="B137" s="1"/>
      <c r="C137" s="1"/>
      <c r="D137" s="1"/>
      <c r="E137" s="1"/>
      <c r="F137" s="1"/>
      <c r="G137" s="1"/>
      <c r="H137" s="1"/>
    </row>
    <row r="138" spans="1:8" ht="15.75">
      <c r="A138" s="1"/>
      <c r="B138" s="1"/>
      <c r="C138" s="1"/>
      <c r="D138" s="1"/>
      <c r="E138" s="1"/>
      <c r="F138" s="1"/>
      <c r="G138" s="1"/>
      <c r="H138" s="1"/>
    </row>
    <row r="139" spans="1:8" ht="15.75">
      <c r="A139" s="21"/>
      <c r="B139" s="1"/>
      <c r="C139" s="1"/>
      <c r="D139" s="1"/>
      <c r="E139" s="1"/>
      <c r="F139" s="1"/>
      <c r="G139" s="1"/>
      <c r="H139" s="1"/>
    </row>
    <row r="140" spans="1:8" ht="15.75">
      <c r="A140" s="1"/>
      <c r="B140" s="1"/>
      <c r="C140" s="1"/>
      <c r="D140" s="1"/>
      <c r="E140" s="1"/>
      <c r="F140" s="1"/>
      <c r="G140" s="1"/>
      <c r="H140" s="1"/>
    </row>
    <row r="141" spans="1:8" ht="15.75">
      <c r="A141" s="1"/>
      <c r="B141" s="1"/>
      <c r="C141" s="1"/>
      <c r="D141" s="1"/>
      <c r="E141" s="1"/>
      <c r="F141" s="1"/>
      <c r="G141" s="1"/>
      <c r="H141" s="1"/>
    </row>
    <row r="142" spans="1:8" ht="15.75">
      <c r="A142" s="21"/>
      <c r="B142" s="1"/>
      <c r="C142" s="1"/>
      <c r="D142" s="1"/>
      <c r="E142" s="1"/>
      <c r="F142" s="1"/>
      <c r="G142" s="1"/>
      <c r="H142" s="1"/>
    </row>
    <row r="143" spans="1:8" ht="15.75">
      <c r="A143" s="1"/>
      <c r="B143" s="1"/>
      <c r="C143" s="1"/>
      <c r="D143" s="1"/>
      <c r="E143" s="1"/>
      <c r="F143" s="1"/>
      <c r="G143" s="1"/>
      <c r="H143" s="1"/>
    </row>
    <row r="144" spans="1:8" ht="15.75">
      <c r="A144" s="6"/>
      <c r="B144" s="1"/>
      <c r="C144" s="1"/>
      <c r="D144" s="1"/>
      <c r="E144" s="1"/>
      <c r="F144" s="1"/>
      <c r="G144" s="1"/>
      <c r="H144" s="1"/>
    </row>
    <row r="145" spans="1:8" ht="15.75">
      <c r="A145" s="1"/>
      <c r="B145" s="1"/>
      <c r="C145" s="1"/>
      <c r="D145" s="1"/>
      <c r="E145" s="1"/>
      <c r="F145" s="1"/>
      <c r="G145" s="1"/>
      <c r="H145" s="1"/>
    </row>
    <row r="146" spans="1:8" ht="15.75">
      <c r="A146" s="1"/>
      <c r="B146" s="1"/>
      <c r="C146" s="1"/>
      <c r="D146" s="1"/>
      <c r="E146" s="1"/>
      <c r="F146" s="1"/>
      <c r="G146" s="1"/>
      <c r="H146" s="1"/>
    </row>
    <row r="147" spans="1:8" ht="15.75">
      <c r="A147" s="1"/>
      <c r="B147" s="1"/>
      <c r="C147" s="1"/>
      <c r="D147" s="1"/>
      <c r="E147" s="1"/>
      <c r="F147" s="1"/>
      <c r="G147" s="1"/>
      <c r="H147" s="1"/>
    </row>
    <row r="148" spans="1:8" ht="15.75">
      <c r="A148" s="1"/>
      <c r="B148" s="1"/>
      <c r="C148" s="1"/>
      <c r="D148" s="1"/>
      <c r="E148" s="1"/>
      <c r="F148" s="1"/>
      <c r="G148" s="1"/>
      <c r="H148" s="1"/>
    </row>
    <row r="149" spans="1:8" ht="15.75">
      <c r="A149" s="1"/>
      <c r="B149" s="1"/>
      <c r="C149" s="1"/>
      <c r="D149" s="1"/>
      <c r="E149" s="1"/>
      <c r="F149" s="1"/>
      <c r="G149" s="1"/>
      <c r="H149" s="1"/>
    </row>
    <row r="150" spans="1:8" ht="18.75">
      <c r="A150" s="23"/>
      <c r="B150" s="4"/>
      <c r="C150" s="4"/>
      <c r="D150" s="4"/>
      <c r="E150" s="4"/>
      <c r="F150" s="4"/>
      <c r="G150" s="4"/>
      <c r="H150" s="4"/>
    </row>
    <row r="151" spans="1:8" ht="15.75">
      <c r="A151" s="24"/>
      <c r="B151" s="4"/>
      <c r="C151" s="4"/>
      <c r="D151" s="4"/>
      <c r="E151" s="4"/>
      <c r="F151" s="4"/>
      <c r="G151" s="4"/>
      <c r="H151" s="4"/>
    </row>
    <row r="152" spans="1:8" ht="15.75">
      <c r="A152" s="5"/>
      <c r="B152" s="4"/>
      <c r="C152" s="4"/>
      <c r="D152" s="4"/>
      <c r="E152" s="4"/>
      <c r="F152" s="4"/>
      <c r="G152" s="4"/>
      <c r="H152" s="4"/>
    </row>
    <row r="153" spans="1:8" ht="15.75">
      <c r="A153" s="5"/>
      <c r="B153" s="4"/>
      <c r="C153" s="4"/>
      <c r="D153" s="4"/>
      <c r="E153" s="4"/>
      <c r="F153" s="4"/>
      <c r="G153" s="4"/>
      <c r="H153" s="4"/>
    </row>
    <row r="154" spans="1:8" ht="15.75">
      <c r="A154" s="1"/>
      <c r="B154" s="1"/>
      <c r="C154" s="1"/>
      <c r="D154" s="1"/>
      <c r="E154" s="1"/>
      <c r="F154" s="1"/>
      <c r="G154" s="1"/>
      <c r="H154" s="1"/>
    </row>
    <row r="155" spans="1:8" ht="15.75">
      <c r="B155" s="1"/>
      <c r="C155" s="1"/>
      <c r="D155" s="1"/>
      <c r="E155" s="1"/>
      <c r="F155" s="1"/>
      <c r="G155" s="1"/>
      <c r="H155" s="1"/>
    </row>
    <row r="156" spans="1:8" ht="15.75">
      <c r="A156" s="21"/>
      <c r="B156" s="1"/>
      <c r="C156" s="1"/>
      <c r="D156" s="1"/>
      <c r="E156" s="1"/>
      <c r="F156" s="1"/>
      <c r="G156" s="1"/>
      <c r="H156" s="1"/>
    </row>
    <row r="157" spans="1:8" ht="15.75">
      <c r="A157" s="8"/>
      <c r="B157" s="1"/>
      <c r="C157" s="1"/>
      <c r="D157" s="1"/>
      <c r="E157" s="1"/>
      <c r="F157" s="1"/>
      <c r="G157" s="1"/>
      <c r="H157" s="1"/>
    </row>
    <row r="158" spans="1:8" ht="15.75">
      <c r="A158" s="8"/>
      <c r="B158" s="1"/>
      <c r="C158" s="1"/>
      <c r="D158" s="1"/>
      <c r="E158" s="1"/>
      <c r="F158" s="1"/>
      <c r="G158" s="1"/>
      <c r="H158" s="1"/>
    </row>
    <row r="159" spans="1:8" ht="15.75">
      <c r="A159" s="1"/>
      <c r="B159" s="1"/>
      <c r="C159" s="1"/>
      <c r="D159" s="1"/>
      <c r="E159" s="1"/>
      <c r="F159" s="1"/>
      <c r="G159" s="1"/>
      <c r="H159" s="1"/>
    </row>
    <row r="160" spans="1:8" ht="15.75">
      <c r="A160" s="22"/>
      <c r="B160" s="1"/>
      <c r="C160" s="1"/>
      <c r="D160" s="1"/>
      <c r="E160" s="1"/>
      <c r="F160" s="1"/>
      <c r="G160" s="1"/>
      <c r="H160" s="1"/>
    </row>
    <row r="161" spans="1:8" ht="15.75">
      <c r="A161" s="8"/>
      <c r="B161" s="1"/>
      <c r="C161" s="1"/>
      <c r="D161" s="1"/>
      <c r="E161" s="1"/>
      <c r="F161" s="1"/>
      <c r="G161" s="1"/>
      <c r="H161" s="1"/>
    </row>
    <row r="162" spans="1:8" ht="15.75">
      <c r="A162" s="8"/>
      <c r="B162" s="1"/>
      <c r="C162" s="1"/>
      <c r="D162" s="1"/>
      <c r="E162" s="1"/>
      <c r="F162" s="1"/>
      <c r="G162" s="1"/>
      <c r="H162" s="1"/>
    </row>
    <row r="163" spans="1:8" ht="15.75">
      <c r="A163" s="8"/>
      <c r="B163" s="1"/>
      <c r="C163" s="1"/>
      <c r="D163" s="1"/>
      <c r="E163" s="1"/>
      <c r="F163" s="1"/>
      <c r="G163" s="1"/>
      <c r="H163" s="1"/>
    </row>
    <row r="164" spans="1:8" ht="15.75">
      <c r="A164" s="8"/>
      <c r="B164" s="1"/>
      <c r="C164" s="1"/>
      <c r="D164" s="1"/>
      <c r="E164" s="1"/>
      <c r="F164" s="1"/>
      <c r="G164" s="1"/>
      <c r="H164" s="1"/>
    </row>
    <row r="165" spans="1:8" ht="15.75">
      <c r="A165" s="8"/>
      <c r="B165" s="1"/>
      <c r="C165" s="1"/>
      <c r="D165" s="1"/>
      <c r="E165" s="1"/>
      <c r="F165" s="1"/>
      <c r="G165" s="1"/>
      <c r="H165" s="1"/>
    </row>
    <row r="166" spans="1:8" ht="15.75">
      <c r="A166" s="8"/>
      <c r="B166" s="1"/>
      <c r="C166" s="1"/>
      <c r="D166" s="1"/>
      <c r="E166" s="1"/>
      <c r="F166" s="1"/>
      <c r="G166" s="1"/>
      <c r="H166" s="1"/>
    </row>
    <row r="167" spans="1:8" ht="15.75">
      <c r="A167" s="8"/>
      <c r="B167" s="1"/>
      <c r="C167" s="1"/>
      <c r="D167" s="1"/>
      <c r="E167" s="1"/>
      <c r="F167" s="1"/>
      <c r="G167" s="1"/>
      <c r="H167" s="1"/>
    </row>
    <row r="168" spans="1:8" ht="15.75">
      <c r="A168" s="8"/>
      <c r="B168" s="1"/>
      <c r="C168" s="1"/>
      <c r="D168" s="1"/>
      <c r="E168" s="1"/>
      <c r="F168" s="1"/>
      <c r="G168" s="1"/>
      <c r="H168" s="1"/>
    </row>
    <row r="169" spans="1:8" ht="15.75">
      <c r="A169" s="8"/>
      <c r="B169" s="1"/>
      <c r="C169" s="1"/>
      <c r="D169" s="1"/>
      <c r="E169" s="1"/>
      <c r="F169" s="1"/>
      <c r="G169" s="1"/>
      <c r="H169" s="1"/>
    </row>
    <row r="170" spans="1:8" ht="15.75">
      <c r="A170" s="8"/>
      <c r="B170" s="1"/>
      <c r="C170" s="1"/>
      <c r="D170" s="1"/>
      <c r="E170" s="1"/>
      <c r="F170" s="1"/>
      <c r="G170" s="1"/>
      <c r="H170" s="1"/>
    </row>
    <row r="171" spans="1:8" ht="15.75">
      <c r="A171" s="8"/>
      <c r="B171" s="1"/>
      <c r="C171" s="1"/>
      <c r="D171" s="1"/>
      <c r="E171" s="1"/>
      <c r="F171" s="1"/>
      <c r="G171" s="1"/>
      <c r="H171" s="1"/>
    </row>
    <row r="172" spans="1:8" ht="15.75">
      <c r="A172" s="8"/>
      <c r="B172" s="1"/>
      <c r="C172" s="1"/>
      <c r="D172" s="1"/>
      <c r="E172" s="1"/>
      <c r="F172" s="1"/>
      <c r="G172" s="1"/>
      <c r="H172" s="1"/>
    </row>
    <row r="173" spans="1:8" ht="15.75">
      <c r="A173" s="1"/>
      <c r="B173" s="1"/>
      <c r="C173" s="1"/>
      <c r="D173" s="1"/>
      <c r="E173" s="1"/>
      <c r="F173" s="1"/>
      <c r="G173" s="1"/>
      <c r="H173" s="1"/>
    </row>
    <row r="174" spans="1:8" ht="15.75">
      <c r="A174" s="1"/>
      <c r="B174" s="1"/>
      <c r="C174" s="1"/>
      <c r="D174" s="1"/>
      <c r="E174" s="1"/>
      <c r="F174" s="1"/>
      <c r="G174" s="1"/>
      <c r="H174" s="1"/>
    </row>
    <row r="175" spans="1:8" ht="15.75">
      <c r="A175" s="21"/>
      <c r="B175" s="1"/>
      <c r="C175" s="1"/>
      <c r="D175" s="1"/>
      <c r="E175" s="1"/>
      <c r="F175" s="1"/>
      <c r="G175" s="1"/>
      <c r="H175" s="1"/>
    </row>
    <row r="176" spans="1:8" ht="15.75">
      <c r="A176" s="1"/>
      <c r="B176" s="1"/>
      <c r="C176" s="1"/>
      <c r="D176" s="1"/>
      <c r="E176" s="1"/>
      <c r="F176" s="1"/>
      <c r="G176" s="1"/>
      <c r="H176" s="1"/>
    </row>
    <row r="177" spans="1:8" ht="15.75">
      <c r="A177" s="22"/>
      <c r="B177" s="1"/>
      <c r="C177" s="1"/>
      <c r="D177" s="1"/>
      <c r="E177" s="1"/>
      <c r="F177" s="1"/>
      <c r="G177" s="1"/>
      <c r="H177" s="1"/>
    </row>
    <row r="178" spans="1:8" ht="15.75">
      <c r="A178" s="8"/>
      <c r="B178" s="1"/>
      <c r="C178" s="1"/>
      <c r="D178" s="1"/>
      <c r="E178" s="1"/>
      <c r="F178" s="1"/>
      <c r="G178" s="1"/>
      <c r="H178" s="1"/>
    </row>
    <row r="179" spans="1:8" ht="15.75">
      <c r="A179" s="8"/>
      <c r="B179" s="1"/>
      <c r="C179" s="1"/>
      <c r="D179" s="1"/>
      <c r="E179" s="1"/>
      <c r="F179" s="1"/>
      <c r="G179" s="1"/>
      <c r="H179" s="1"/>
    </row>
    <row r="180" spans="1:8" ht="15.75">
      <c r="A180" s="8"/>
      <c r="B180" s="1"/>
      <c r="C180" s="1"/>
      <c r="D180" s="1"/>
      <c r="E180" s="1"/>
      <c r="F180" s="1"/>
      <c r="G180" s="1"/>
      <c r="H180" s="1"/>
    </row>
    <row r="181" spans="1:8" ht="15.75">
      <c r="A181" s="8"/>
      <c r="B181" s="1"/>
      <c r="C181" s="1"/>
      <c r="D181" s="1"/>
      <c r="E181" s="1"/>
      <c r="F181" s="1"/>
      <c r="G181" s="1"/>
      <c r="H181" s="1"/>
    </row>
    <row r="182" spans="1:8" ht="15.75">
      <c r="A182" s="8"/>
      <c r="B182" s="1"/>
      <c r="C182" s="1"/>
      <c r="D182" s="1"/>
      <c r="E182" s="1"/>
      <c r="F182" s="1"/>
      <c r="G182" s="1"/>
      <c r="H182" s="1"/>
    </row>
    <row r="183" spans="1:8" ht="15.75">
      <c r="A183" s="8"/>
      <c r="B183" s="1"/>
      <c r="C183" s="1"/>
      <c r="D183" s="1"/>
      <c r="E183" s="1"/>
      <c r="F183" s="1"/>
      <c r="G183" s="1"/>
      <c r="H183" s="1"/>
    </row>
    <row r="184" spans="1:8" ht="15.75">
      <c r="A184" s="8"/>
      <c r="B184" s="1"/>
      <c r="C184" s="1"/>
      <c r="D184" s="1"/>
      <c r="E184" s="1"/>
      <c r="F184" s="1"/>
      <c r="G184" s="1"/>
      <c r="H184" s="1"/>
    </row>
    <row r="185" spans="1:8" ht="15.75">
      <c r="A185" s="8"/>
      <c r="B185" s="1"/>
      <c r="C185" s="1"/>
      <c r="D185" s="1"/>
      <c r="E185" s="1"/>
      <c r="F185" s="1"/>
      <c r="G185" s="1"/>
      <c r="H185" s="1"/>
    </row>
    <row r="186" spans="1:8" ht="15.75">
      <c r="A186" s="8"/>
      <c r="B186" s="1"/>
      <c r="C186" s="1"/>
      <c r="D186" s="1"/>
      <c r="E186" s="1"/>
      <c r="F186" s="1"/>
      <c r="G186" s="1"/>
      <c r="H186" s="1"/>
    </row>
    <row r="187" spans="1:8" ht="15.75">
      <c r="A187" s="8"/>
      <c r="B187" s="1"/>
      <c r="C187" s="1"/>
      <c r="D187" s="1"/>
      <c r="E187" s="1"/>
      <c r="F187" s="1"/>
      <c r="G187" s="1"/>
      <c r="H187" s="1"/>
    </row>
    <row r="188" spans="1:8" ht="15.75">
      <c r="A188" s="8"/>
      <c r="B188" s="1"/>
      <c r="C188" s="1"/>
      <c r="D188" s="1"/>
      <c r="E188" s="1"/>
      <c r="F188" s="1"/>
      <c r="G188" s="1"/>
      <c r="H188" s="1"/>
    </row>
    <row r="189" spans="1:8" ht="15.75">
      <c r="A189" s="8"/>
      <c r="B189" s="1"/>
      <c r="C189" s="1"/>
      <c r="D189" s="1"/>
      <c r="E189" s="1"/>
      <c r="F189" s="1"/>
      <c r="G189" s="1"/>
      <c r="H189" s="1"/>
    </row>
    <row r="190" spans="1:8" ht="15.75">
      <c r="A190" s="8"/>
      <c r="B190" s="1"/>
      <c r="C190" s="1"/>
      <c r="D190" s="1"/>
      <c r="E190" s="1"/>
      <c r="F190" s="1"/>
      <c r="G190" s="1"/>
      <c r="H190" s="1"/>
    </row>
    <row r="191" spans="1:8" ht="15.75">
      <c r="A191" s="8"/>
      <c r="B191" s="1"/>
      <c r="C191" s="1"/>
      <c r="D191" s="1"/>
      <c r="E191" s="1"/>
      <c r="F191" s="1"/>
      <c r="G191" s="1"/>
      <c r="H191" s="1"/>
    </row>
    <row r="192" spans="1:8" ht="15.75">
      <c r="A192" s="8"/>
      <c r="B192" s="1"/>
      <c r="C192" s="1"/>
      <c r="D192" s="1"/>
      <c r="E192" s="1"/>
      <c r="F192" s="1"/>
      <c r="G192" s="1"/>
      <c r="H192" s="1"/>
    </row>
    <row r="193" spans="1:8" ht="15.75">
      <c r="A193" s="8"/>
      <c r="B193" s="1"/>
      <c r="C193" s="1"/>
      <c r="D193" s="1"/>
      <c r="E193" s="1"/>
      <c r="F193" s="1"/>
      <c r="G193" s="1"/>
      <c r="H193" s="1"/>
    </row>
    <row r="194" spans="1:8" ht="15.75">
      <c r="A194" s="8"/>
      <c r="B194" s="1"/>
      <c r="C194" s="1"/>
      <c r="D194" s="1"/>
      <c r="E194" s="1"/>
      <c r="F194" s="1"/>
      <c r="G194" s="1"/>
      <c r="H194" s="1"/>
    </row>
    <row r="195" spans="1:8" ht="15.75">
      <c r="A195" s="8"/>
      <c r="B195" s="1"/>
      <c r="C195" s="1"/>
      <c r="D195" s="1"/>
      <c r="E195" s="1"/>
      <c r="F195" s="1"/>
      <c r="G195" s="1"/>
      <c r="H195" s="1"/>
    </row>
    <row r="196" spans="1:8" ht="15.75">
      <c r="A196" s="1"/>
      <c r="B196" s="1"/>
      <c r="C196" s="1"/>
      <c r="D196" s="1"/>
      <c r="E196" s="1"/>
      <c r="F196" s="1"/>
      <c r="G196" s="1"/>
      <c r="H196" s="1"/>
    </row>
    <row r="197" spans="1:8" ht="15.75">
      <c r="A197" s="1"/>
      <c r="B197" s="1"/>
      <c r="C197" s="1"/>
      <c r="D197" s="1"/>
      <c r="E197" s="1"/>
      <c r="F197" s="1"/>
      <c r="G197" s="1"/>
      <c r="H197" s="1"/>
    </row>
    <row r="198" spans="1:8">
      <c r="A198" s="25"/>
    </row>
    <row r="203" spans="1:8">
      <c r="A203" s="26"/>
    </row>
    <row r="204" spans="1:8">
      <c r="A204" s="27"/>
    </row>
    <row r="205" spans="1:8" ht="15.75">
      <c r="A205" s="8"/>
      <c r="B205" s="1"/>
      <c r="C205" s="1"/>
      <c r="D205" s="1"/>
      <c r="E205" s="1"/>
      <c r="F205" s="1"/>
      <c r="G205" s="1"/>
      <c r="H205" s="1"/>
    </row>
    <row r="206" spans="1:8" ht="15.75">
      <c r="A206" s="8"/>
      <c r="B206" s="1"/>
      <c r="C206" s="1"/>
      <c r="D206" s="1"/>
      <c r="E206" s="1"/>
      <c r="F206" s="1"/>
      <c r="G206" s="1"/>
      <c r="H206" s="1"/>
    </row>
    <row r="207" spans="1:8" ht="15.75">
      <c r="A207" s="8"/>
      <c r="B207" s="1"/>
      <c r="C207" s="1"/>
      <c r="D207" s="1"/>
      <c r="E207" s="1"/>
      <c r="F207" s="1"/>
      <c r="G207" s="1"/>
      <c r="H207" s="1"/>
    </row>
    <row r="208" spans="1:8" ht="15.75">
      <c r="A208" s="8"/>
      <c r="B208" s="1"/>
      <c r="C208" s="1"/>
      <c r="D208" s="1"/>
      <c r="E208" s="1"/>
      <c r="F208" s="1"/>
      <c r="G208" s="1"/>
      <c r="H208" s="1"/>
    </row>
    <row r="209" spans="1:8" ht="15.75">
      <c r="A209" s="8"/>
      <c r="B209" s="1"/>
      <c r="C209" s="1"/>
      <c r="D209" s="1"/>
      <c r="E209" s="1"/>
      <c r="F209" s="1"/>
      <c r="G209" s="1"/>
      <c r="H209" s="1"/>
    </row>
    <row r="210" spans="1:8" ht="15.75">
      <c r="A210" s="1"/>
      <c r="B210" s="1"/>
      <c r="C210" s="1"/>
      <c r="D210" s="1"/>
      <c r="E210" s="1"/>
      <c r="F210" s="1"/>
      <c r="G210" s="1"/>
      <c r="H210" s="1"/>
    </row>
    <row r="211" spans="1:8" ht="15.75">
      <c r="A211" s="1"/>
      <c r="B211" s="1"/>
      <c r="C211" s="1"/>
      <c r="D211" s="1"/>
      <c r="E211" s="1"/>
      <c r="F211" s="1"/>
      <c r="G211" s="1"/>
      <c r="H211" s="1"/>
    </row>
    <row r="212" spans="1:8">
      <c r="A212" s="9"/>
    </row>
    <row r="215" spans="1:8" ht="15.75">
      <c r="A215" s="6"/>
    </row>
  </sheetData>
  <mergeCells count="11">
    <mergeCell ref="A31:B31"/>
    <mergeCell ref="F31:G31"/>
    <mergeCell ref="I31:K31"/>
    <mergeCell ref="A3:K3"/>
    <mergeCell ref="A1:K1"/>
    <mergeCell ref="A2:K2"/>
    <mergeCell ref="A4:K4"/>
    <mergeCell ref="A26:K26"/>
    <mergeCell ref="A30:B30"/>
    <mergeCell ref="F30:G30"/>
    <mergeCell ref="B6:E6"/>
  </mergeCells>
  <phoneticPr fontId="11" type="noConversion"/>
  <printOptions verticalCentered="1"/>
  <pageMargins left="2.5590551181102366" right="0.78740157480314965" top="0.78740157480314965" bottom="0.39370078740157483" header="0" footer="0"/>
  <pageSetup scale="24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B1:J66"/>
  <sheetViews>
    <sheetView showGridLines="0" zoomScale="75" zoomScaleNormal="75" workbookViewId="0">
      <selection activeCell="I2" sqref="I2"/>
    </sheetView>
  </sheetViews>
  <sheetFormatPr baseColWidth="10" defaultColWidth="11.5546875" defaultRowHeight="15"/>
  <cols>
    <col min="1" max="1" width="11.5546875" style="55"/>
    <col min="2" max="2" width="2.77734375" style="55" customWidth="1"/>
    <col min="3" max="3" width="23.33203125" style="55" customWidth="1"/>
    <col min="4" max="4" width="24.6640625" style="55" customWidth="1"/>
    <col min="5" max="5" width="18.109375" style="55" customWidth="1"/>
    <col min="6" max="6" width="1.6640625" style="55" customWidth="1"/>
    <col min="7" max="7" width="17.109375" style="55" customWidth="1"/>
    <col min="8" max="8" width="1.6640625" style="55" customWidth="1"/>
    <col min="9" max="9" width="17.21875" style="55" customWidth="1"/>
    <col min="10" max="16384" width="11.5546875" style="55"/>
  </cols>
  <sheetData>
    <row r="1" spans="2:10" ht="25.5">
      <c r="B1" s="471" t="s">
        <v>57</v>
      </c>
      <c r="C1" s="471"/>
      <c r="D1" s="471"/>
      <c r="E1" s="471"/>
      <c r="F1" s="471"/>
      <c r="G1" s="471"/>
      <c r="H1" s="471"/>
      <c r="I1" s="63"/>
      <c r="J1" s="63"/>
    </row>
    <row r="2" spans="2:10" ht="22.5">
      <c r="B2" s="472" t="s">
        <v>23</v>
      </c>
      <c r="C2" s="472"/>
      <c r="D2" s="472"/>
      <c r="E2" s="472"/>
      <c r="F2" s="472"/>
      <c r="G2" s="472"/>
      <c r="H2" s="472"/>
    </row>
    <row r="3" spans="2:10" ht="22.5">
      <c r="B3" s="472" t="s">
        <v>600</v>
      </c>
      <c r="C3" s="472"/>
      <c r="D3" s="472"/>
      <c r="E3" s="472"/>
      <c r="F3" s="472"/>
      <c r="G3" s="472"/>
      <c r="H3" s="472"/>
    </row>
    <row r="4" spans="2:10" ht="19.5">
      <c r="B4" s="466" t="s">
        <v>54</v>
      </c>
      <c r="C4" s="466"/>
      <c r="D4" s="466"/>
      <c r="E4" s="466"/>
      <c r="F4" s="466"/>
      <c r="G4" s="466"/>
      <c r="H4" s="466"/>
    </row>
    <row r="5" spans="2:10" ht="19.5">
      <c r="B5" s="466" t="s">
        <v>67</v>
      </c>
      <c r="C5" s="466"/>
      <c r="D5" s="466"/>
      <c r="E5" s="466"/>
      <c r="F5" s="466"/>
      <c r="G5" s="466"/>
      <c r="H5" s="466"/>
      <c r="I5" s="64"/>
      <c r="J5" s="64"/>
    </row>
    <row r="6" spans="2:10" ht="20.25" thickBot="1">
      <c r="B6" s="30"/>
      <c r="C6" s="30"/>
      <c r="D6" s="30"/>
      <c r="E6" s="30"/>
      <c r="F6" s="30"/>
      <c r="G6" s="30"/>
      <c r="H6" s="30"/>
      <c r="I6" s="64"/>
      <c r="J6" s="64"/>
    </row>
    <row r="7" spans="2:10" ht="15.75" thickBot="1">
      <c r="B7" s="31"/>
      <c r="C7" s="33"/>
      <c r="D7" s="32"/>
      <c r="E7" s="467" t="s">
        <v>603</v>
      </c>
      <c r="F7" s="468"/>
      <c r="G7" s="467" t="s">
        <v>604</v>
      </c>
      <c r="H7" s="468"/>
    </row>
    <row r="8" spans="2:10">
      <c r="B8" s="34"/>
      <c r="C8" s="36"/>
      <c r="D8" s="37"/>
      <c r="E8" s="36"/>
      <c r="F8" s="37"/>
      <c r="G8" s="36"/>
      <c r="H8" s="37"/>
    </row>
    <row r="9" spans="2:10">
      <c r="B9" s="57"/>
      <c r="C9" s="103" t="s">
        <v>42</v>
      </c>
      <c r="D9" s="60"/>
      <c r="E9" s="62"/>
      <c r="F9" s="60"/>
      <c r="G9" s="62"/>
      <c r="H9" s="60"/>
    </row>
    <row r="10" spans="2:10">
      <c r="B10" s="39"/>
      <c r="C10" s="41"/>
      <c r="D10" s="40"/>
      <c r="E10" s="41"/>
      <c r="F10" s="40"/>
      <c r="G10" s="41"/>
      <c r="H10" s="40"/>
    </row>
    <row r="11" spans="2:10">
      <c r="B11" s="39"/>
      <c r="C11" s="41" t="s">
        <v>40</v>
      </c>
      <c r="D11" s="40"/>
      <c r="E11" s="44">
        <f>Balance!E10</f>
        <v>1320659918</v>
      </c>
      <c r="F11" s="43"/>
      <c r="G11" s="44">
        <v>4485730644</v>
      </c>
      <c r="H11" s="40"/>
      <c r="I11" s="55" t="s">
        <v>585</v>
      </c>
    </row>
    <row r="12" spans="2:10" ht="9" customHeight="1">
      <c r="B12" s="39"/>
      <c r="C12" s="41"/>
      <c r="D12" s="40"/>
      <c r="E12" s="44"/>
      <c r="F12" s="40"/>
      <c r="G12" s="44"/>
      <c r="H12" s="40"/>
    </row>
    <row r="13" spans="2:10">
      <c r="B13" s="39"/>
      <c r="C13" s="69"/>
      <c r="D13" s="40"/>
      <c r="E13" s="98"/>
      <c r="F13" s="99"/>
      <c r="G13" s="100"/>
      <c r="H13" s="99"/>
    </row>
    <row r="14" spans="2:10">
      <c r="B14" s="39"/>
      <c r="C14" s="69" t="s">
        <v>41</v>
      </c>
      <c r="D14" s="40"/>
      <c r="E14" s="101">
        <f>+E11</f>
        <v>1320659918</v>
      </c>
      <c r="F14" s="99"/>
      <c r="G14" s="101">
        <f>+G11</f>
        <v>4485730644</v>
      </c>
      <c r="H14" s="99"/>
    </row>
    <row r="15" spans="2:10">
      <c r="B15" s="39"/>
      <c r="C15" s="41"/>
      <c r="D15" s="40"/>
      <c r="E15" s="44"/>
      <c r="F15" s="40"/>
      <c r="G15" s="44"/>
      <c r="H15" s="40"/>
      <c r="I15" s="112"/>
    </row>
    <row r="16" spans="2:10">
      <c r="B16" s="39"/>
      <c r="C16" s="41" t="s">
        <v>385</v>
      </c>
      <c r="D16" s="40"/>
      <c r="E16" s="142">
        <f>Balance!C10-Balance!E10</f>
        <v>1370630719</v>
      </c>
      <c r="F16" s="99"/>
      <c r="G16" s="100">
        <v>-3165070726</v>
      </c>
      <c r="H16" s="99"/>
      <c r="I16" s="112" t="s">
        <v>586</v>
      </c>
    </row>
    <row r="17" spans="2:9" ht="9" customHeight="1">
      <c r="B17" s="39"/>
      <c r="C17" s="41"/>
      <c r="D17" s="40"/>
      <c r="E17" s="44"/>
      <c r="F17" s="40"/>
      <c r="G17" s="44"/>
      <c r="H17" s="40"/>
      <c r="I17" s="112"/>
    </row>
    <row r="18" spans="2:9" ht="15.75" thickBot="1">
      <c r="B18" s="39"/>
      <c r="C18" s="69" t="s">
        <v>386</v>
      </c>
      <c r="D18" s="40"/>
      <c r="E18" s="137">
        <f>+E14+E16</f>
        <v>2691290637</v>
      </c>
      <c r="F18" s="48"/>
      <c r="G18" s="54">
        <f>+G14+G16</f>
        <v>1320659918</v>
      </c>
      <c r="H18" s="48"/>
      <c r="I18" s="112"/>
    </row>
    <row r="19" spans="2:9">
      <c r="B19" s="39"/>
      <c r="C19" s="69"/>
      <c r="D19" s="40"/>
      <c r="E19" s="44"/>
      <c r="F19" s="40"/>
      <c r="G19" s="44"/>
      <c r="H19" s="40"/>
    </row>
    <row r="20" spans="2:9">
      <c r="B20" s="39"/>
      <c r="C20" s="41"/>
      <c r="D20" s="40"/>
      <c r="E20" s="44"/>
      <c r="F20" s="40"/>
      <c r="G20" s="44"/>
      <c r="H20" s="40"/>
    </row>
    <row r="21" spans="2:9">
      <c r="B21" s="57"/>
      <c r="C21" s="103" t="s">
        <v>43</v>
      </c>
      <c r="D21" s="60"/>
      <c r="E21" s="104"/>
      <c r="F21" s="60"/>
      <c r="G21" s="104"/>
      <c r="H21" s="60"/>
    </row>
    <row r="22" spans="2:9">
      <c r="B22" s="39"/>
      <c r="C22" s="41"/>
      <c r="D22" s="40"/>
      <c r="E22" s="44"/>
      <c r="F22" s="40"/>
      <c r="G22" s="44"/>
      <c r="H22" s="40"/>
    </row>
    <row r="23" spans="2:9">
      <c r="B23" s="39"/>
      <c r="C23" s="69" t="s">
        <v>49</v>
      </c>
      <c r="D23" s="40"/>
      <c r="E23" s="44"/>
      <c r="F23" s="40"/>
      <c r="G23" s="44"/>
      <c r="H23" s="40"/>
    </row>
    <row r="24" spans="2:9">
      <c r="B24" s="39"/>
      <c r="C24" s="41"/>
      <c r="D24" s="40"/>
      <c r="E24" s="44"/>
      <c r="F24" s="40"/>
      <c r="G24" s="44"/>
      <c r="H24" s="40"/>
    </row>
    <row r="25" spans="2:9">
      <c r="B25" s="39"/>
      <c r="C25" s="41" t="s">
        <v>44</v>
      </c>
      <c r="D25" s="40"/>
      <c r="E25" s="139">
        <f>Resultados!D8</f>
        <v>8888747763</v>
      </c>
      <c r="F25" s="40"/>
      <c r="G25" s="139">
        <v>15669824397</v>
      </c>
      <c r="H25" s="40"/>
      <c r="I25" s="55" t="s">
        <v>587</v>
      </c>
    </row>
    <row r="26" spans="2:9">
      <c r="B26" s="39"/>
      <c r="C26" s="41" t="s">
        <v>45</v>
      </c>
      <c r="D26" s="40"/>
      <c r="E26" s="139">
        <f>(Resultados!D17+Resultados!D19+Resultados!D21+Resultados!D23)</f>
        <v>-4820472663</v>
      </c>
      <c r="F26" s="40"/>
      <c r="G26" s="139">
        <f>(Resultados!F17+Resultados!F19+Resultados!F21+Resultados!F23)</f>
        <v>-7594627622</v>
      </c>
      <c r="H26" s="40"/>
      <c r="I26" s="55" t="s">
        <v>543</v>
      </c>
    </row>
    <row r="27" spans="2:9">
      <c r="B27" s="39"/>
      <c r="C27" s="41" t="s">
        <v>46</v>
      </c>
      <c r="D27" s="40"/>
      <c r="E27" s="142">
        <f>Resultados!D28+Resultados!D30+Resultados!D36+Resultados!D35</f>
        <v>-2470361445</v>
      </c>
      <c r="F27" s="99"/>
      <c r="G27" s="142">
        <v>-1198343354</v>
      </c>
      <c r="H27" s="99"/>
      <c r="I27" s="55" t="s">
        <v>544</v>
      </c>
    </row>
    <row r="28" spans="2:9">
      <c r="B28" s="39"/>
      <c r="C28" s="41"/>
      <c r="D28" s="40"/>
      <c r="E28" s="139"/>
      <c r="F28" s="40"/>
      <c r="G28" s="44"/>
      <c r="H28" s="40"/>
    </row>
    <row r="29" spans="2:9">
      <c r="B29" s="39"/>
      <c r="C29" s="69" t="s">
        <v>47</v>
      </c>
      <c r="D29" s="43"/>
      <c r="E29" s="140">
        <f>SUM(E25:E28)</f>
        <v>1597913655</v>
      </c>
      <c r="F29" s="102"/>
      <c r="G29" s="101">
        <f>+G25+G26+G27</f>
        <v>6876853421</v>
      </c>
      <c r="H29" s="102"/>
    </row>
    <row r="30" spans="2:9">
      <c r="B30" s="39"/>
      <c r="C30" s="41"/>
      <c r="D30" s="40"/>
      <c r="E30" s="139"/>
      <c r="F30" s="40"/>
      <c r="G30" s="44"/>
      <c r="H30" s="40"/>
    </row>
    <row r="31" spans="2:9">
      <c r="B31" s="39"/>
      <c r="C31" s="41" t="s">
        <v>558</v>
      </c>
      <c r="D31" s="40"/>
      <c r="E31" s="139">
        <f>Balance!H10-Balance!J10</f>
        <v>7164063667</v>
      </c>
      <c r="F31" s="40"/>
      <c r="G31" s="139">
        <v>-2778629285</v>
      </c>
      <c r="H31" s="40"/>
      <c r="I31" s="55" t="s">
        <v>588</v>
      </c>
    </row>
    <row r="32" spans="2:9">
      <c r="B32" s="39"/>
      <c r="C32" s="41" t="s">
        <v>559</v>
      </c>
      <c r="D32" s="40"/>
      <c r="E32" s="139">
        <f>Balance!H14-Balance!J14</f>
        <v>-16791311</v>
      </c>
      <c r="F32" s="40"/>
      <c r="G32" s="139">
        <v>1755850</v>
      </c>
      <c r="H32" s="40"/>
      <c r="I32" s="55" t="s">
        <v>589</v>
      </c>
    </row>
    <row r="33" spans="2:9">
      <c r="B33" s="39"/>
      <c r="C33" s="41" t="s">
        <v>560</v>
      </c>
      <c r="D33" s="40"/>
      <c r="E33" s="139">
        <f>Balance!H16-Balance!J16</f>
        <v>0</v>
      </c>
      <c r="F33" s="40"/>
      <c r="G33" s="139">
        <v>0</v>
      </c>
      <c r="H33" s="40"/>
      <c r="I33" s="55" t="s">
        <v>590</v>
      </c>
    </row>
    <row r="34" spans="2:9">
      <c r="B34" s="39"/>
      <c r="C34" s="41" t="s">
        <v>561</v>
      </c>
      <c r="D34" s="40"/>
      <c r="E34" s="139">
        <v>0</v>
      </c>
      <c r="F34" s="40"/>
      <c r="G34" s="139">
        <v>0</v>
      </c>
      <c r="H34" s="40"/>
    </row>
    <row r="35" spans="2:9">
      <c r="B35" s="39"/>
      <c r="C35" s="41" t="s">
        <v>420</v>
      </c>
      <c r="D35" s="40"/>
      <c r="E35" s="139">
        <f>(Balance!C12-Balance!E12)*-1</f>
        <v>250055231</v>
      </c>
      <c r="F35" s="40"/>
      <c r="G35" s="139">
        <v>-301566151</v>
      </c>
      <c r="H35" s="40"/>
      <c r="I35" s="55" t="s">
        <v>591</v>
      </c>
    </row>
    <row r="36" spans="2:9">
      <c r="B36" s="39"/>
      <c r="C36" s="41" t="s">
        <v>421</v>
      </c>
      <c r="D36" s="40"/>
      <c r="E36" s="139">
        <f>Balance!H31-Balance!J35</f>
        <v>-3601944585</v>
      </c>
      <c r="F36" s="40"/>
      <c r="G36" s="139">
        <v>3513374631</v>
      </c>
      <c r="H36" s="40"/>
      <c r="I36" s="55" t="s">
        <v>592</v>
      </c>
    </row>
    <row r="37" spans="2:9">
      <c r="B37" s="39"/>
      <c r="C37" s="41" t="s">
        <v>528</v>
      </c>
      <c r="D37" s="40"/>
      <c r="E37" s="142">
        <v>0</v>
      </c>
      <c r="F37" s="99"/>
      <c r="G37" s="98">
        <v>0</v>
      </c>
      <c r="H37" s="99"/>
    </row>
    <row r="38" spans="2:9">
      <c r="B38" s="39"/>
      <c r="C38" s="41"/>
      <c r="D38" s="40"/>
      <c r="E38" s="139"/>
      <c r="F38" s="40"/>
      <c r="G38" s="44"/>
      <c r="H38" s="40"/>
    </row>
    <row r="39" spans="2:9">
      <c r="B39" s="39"/>
      <c r="C39" s="69" t="s">
        <v>47</v>
      </c>
      <c r="D39" s="43"/>
      <c r="E39" s="140">
        <f>SUM(E31:E38)</f>
        <v>3795383002</v>
      </c>
      <c r="F39" s="102"/>
      <c r="G39" s="101">
        <f>+G31+G37+G32+G33+G34+G35+G36</f>
        <v>434935045</v>
      </c>
      <c r="H39" s="102"/>
    </row>
    <row r="40" spans="2:9">
      <c r="B40" s="39"/>
      <c r="C40" s="41"/>
      <c r="D40" s="40"/>
      <c r="E40" s="139"/>
      <c r="F40" s="40"/>
      <c r="G40" s="44"/>
      <c r="H40" s="40"/>
    </row>
    <row r="41" spans="2:9" ht="15.75" thickBot="1">
      <c r="B41" s="39"/>
      <c r="C41" s="69" t="s">
        <v>50</v>
      </c>
      <c r="D41" s="40"/>
      <c r="E41" s="137">
        <f>+E29+E39</f>
        <v>5393296657</v>
      </c>
      <c r="F41" s="48"/>
      <c r="G41" s="54">
        <f>+G29+G39</f>
        <v>7311788466</v>
      </c>
      <c r="H41" s="48"/>
    </row>
    <row r="42" spans="2:9">
      <c r="B42" s="39"/>
      <c r="C42" s="69"/>
      <c r="D42" s="40"/>
      <c r="E42" s="139"/>
      <c r="F42" s="40"/>
      <c r="G42" s="44"/>
      <c r="H42" s="40"/>
    </row>
    <row r="43" spans="2:9">
      <c r="B43" s="39"/>
      <c r="C43" s="69" t="s">
        <v>48</v>
      </c>
      <c r="D43" s="40"/>
      <c r="E43" s="139"/>
      <c r="F43" s="40"/>
      <c r="G43" s="44"/>
      <c r="H43" s="40"/>
    </row>
    <row r="44" spans="2:9">
      <c r="B44" s="39"/>
      <c r="C44" s="41"/>
      <c r="D44" s="40"/>
      <c r="E44" s="139"/>
      <c r="F44" s="40"/>
      <c r="G44" s="44"/>
      <c r="H44" s="40"/>
    </row>
    <row r="45" spans="2:9">
      <c r="B45" s="39"/>
      <c r="C45" s="41" t="s">
        <v>470</v>
      </c>
      <c r="D45" s="40"/>
      <c r="E45" s="139">
        <f>(Balance!C29-Balance!E29)*-1</f>
        <v>-4269648136.9999847</v>
      </c>
      <c r="F45" s="40"/>
      <c r="G45" s="44">
        <v>-9909044150</v>
      </c>
      <c r="H45" s="40"/>
      <c r="I45" s="55" t="s">
        <v>593</v>
      </c>
    </row>
    <row r="46" spans="2:9">
      <c r="B46" s="39"/>
      <c r="C46" s="41" t="s">
        <v>562</v>
      </c>
      <c r="D46" s="40"/>
      <c r="E46" s="139">
        <f>Balance!H12-Balance!J12</f>
        <v>-120469924</v>
      </c>
      <c r="F46" s="40"/>
      <c r="G46" s="44">
        <v>35876712</v>
      </c>
      <c r="H46" s="40"/>
      <c r="I46" s="55" t="s">
        <v>591</v>
      </c>
    </row>
    <row r="47" spans="2:9">
      <c r="B47" s="39"/>
      <c r="C47" s="41" t="s">
        <v>420</v>
      </c>
      <c r="D47" s="40"/>
      <c r="E47" s="139">
        <v>0</v>
      </c>
      <c r="F47" s="40"/>
      <c r="G47" s="44">
        <v>0</v>
      </c>
      <c r="H47" s="40"/>
    </row>
    <row r="48" spans="2:9">
      <c r="B48" s="39"/>
      <c r="C48" s="41" t="s">
        <v>387</v>
      </c>
      <c r="D48" s="40"/>
      <c r="E48" s="139">
        <f>(+NOTAS!B78-NOTAS!C78)*-1</f>
        <v>639377168</v>
      </c>
      <c r="F48" s="40"/>
      <c r="G48" s="44">
        <v>-330378618</v>
      </c>
      <c r="H48" s="40"/>
      <c r="I48" s="55" t="s">
        <v>594</v>
      </c>
    </row>
    <row r="49" spans="2:9">
      <c r="B49" s="39"/>
      <c r="C49" s="41" t="s">
        <v>563</v>
      </c>
      <c r="D49" s="40"/>
      <c r="E49" s="139">
        <f>Balance!H21-Balance!J21</f>
        <v>-295836536</v>
      </c>
      <c r="F49" s="40"/>
      <c r="G49" s="44">
        <v>-302593744</v>
      </c>
      <c r="H49" s="40"/>
      <c r="I49" s="55" t="s">
        <v>595</v>
      </c>
    </row>
    <row r="50" spans="2:9">
      <c r="B50" s="39"/>
      <c r="C50" s="41" t="s">
        <v>388</v>
      </c>
      <c r="D50" s="40"/>
      <c r="E50" s="142">
        <f>(Balance!C16-Balance!E16)*-1+1</f>
        <v>23911490</v>
      </c>
      <c r="F50" s="99"/>
      <c r="G50" s="431">
        <v>29280608</v>
      </c>
      <c r="H50" s="99"/>
      <c r="I50" s="55" t="s">
        <v>596</v>
      </c>
    </row>
    <row r="51" spans="2:9">
      <c r="B51" s="39"/>
      <c r="C51" s="41"/>
      <c r="D51" s="40"/>
      <c r="E51" s="44"/>
      <c r="F51" s="40"/>
      <c r="G51" s="44"/>
      <c r="H51" s="40"/>
    </row>
    <row r="52" spans="2:9">
      <c r="B52" s="39"/>
      <c r="C52" s="69" t="s">
        <v>51</v>
      </c>
      <c r="D52" s="43"/>
      <c r="E52" s="101">
        <f>SUM(E45:E51)</f>
        <v>-4022665938.9999847</v>
      </c>
      <c r="F52" s="102"/>
      <c r="G52" s="101">
        <f>+G45+G47+G50+G48+G46+G49</f>
        <v>-10476859192</v>
      </c>
      <c r="H52" s="102"/>
    </row>
    <row r="53" spans="2:9">
      <c r="B53" s="39"/>
      <c r="C53" s="41"/>
      <c r="D53" s="40"/>
      <c r="E53" s="44"/>
      <c r="F53" s="40"/>
      <c r="G53" s="44"/>
      <c r="H53" s="40"/>
    </row>
    <row r="54" spans="2:9" ht="15.75" thickBot="1">
      <c r="B54" s="47"/>
      <c r="C54" s="66" t="s">
        <v>52</v>
      </c>
      <c r="D54" s="51"/>
      <c r="E54" s="52">
        <f>+E41+E52-1</f>
        <v>1370630717.0000153</v>
      </c>
      <c r="F54" s="51"/>
      <c r="G54" s="52">
        <f>+G41+G52-1</f>
        <v>-3165070727</v>
      </c>
      <c r="H54" s="48"/>
    </row>
    <row r="55" spans="2:9">
      <c r="B55" s="41"/>
      <c r="C55" s="41"/>
      <c r="D55" s="41"/>
      <c r="E55" s="44"/>
      <c r="F55" s="41"/>
      <c r="G55" s="44"/>
      <c r="H55" s="41"/>
    </row>
    <row r="56" spans="2:9">
      <c r="B56" s="474" t="s">
        <v>34</v>
      </c>
      <c r="C56" s="474"/>
      <c r="D56" s="474"/>
      <c r="E56" s="474"/>
      <c r="F56" s="474"/>
      <c r="G56" s="474"/>
      <c r="H56" s="474"/>
    </row>
    <row r="57" spans="2:9">
      <c r="B57" s="106"/>
      <c r="C57" s="106"/>
      <c r="D57" s="106"/>
      <c r="E57" s="139"/>
      <c r="F57" s="106"/>
      <c r="G57" s="106"/>
      <c r="H57" s="106"/>
    </row>
    <row r="58" spans="2:9">
      <c r="C58" s="109"/>
      <c r="D58" s="109"/>
      <c r="E58" s="138"/>
      <c r="F58" s="109"/>
      <c r="G58" s="109"/>
    </row>
    <row r="59" spans="2:9">
      <c r="C59" s="109"/>
      <c r="D59" s="109"/>
      <c r="E59" s="109"/>
      <c r="F59" s="109"/>
      <c r="G59" s="109"/>
    </row>
    <row r="60" spans="2:9">
      <c r="E60" s="44"/>
    </row>
    <row r="61" spans="2:9">
      <c r="B61" s="118"/>
      <c r="C61" s="118"/>
      <c r="D61" s="118"/>
      <c r="E61" s="118"/>
      <c r="F61" s="118"/>
      <c r="G61" s="118"/>
      <c r="H61" s="118"/>
    </row>
    <row r="62" spans="2:9">
      <c r="B62" s="118"/>
      <c r="C62" s="118"/>
      <c r="D62" s="118"/>
      <c r="E62" s="118"/>
      <c r="F62" s="118"/>
      <c r="G62" s="118"/>
      <c r="H62" s="118"/>
    </row>
    <row r="63" spans="2:9">
      <c r="B63" s="118"/>
      <c r="C63" s="118"/>
      <c r="D63" s="118"/>
      <c r="E63" s="118"/>
      <c r="F63" s="118"/>
      <c r="G63" s="118"/>
      <c r="H63" s="118"/>
    </row>
    <row r="64" spans="2:9">
      <c r="B64" s="118"/>
      <c r="C64" s="118"/>
      <c r="D64" s="118"/>
      <c r="E64" s="118"/>
      <c r="F64" s="118"/>
      <c r="G64" s="118"/>
      <c r="H64" s="118"/>
    </row>
    <row r="65" spans="2:8">
      <c r="B65" s="118"/>
      <c r="C65" s="118"/>
      <c r="D65" s="118"/>
      <c r="E65" s="118"/>
      <c r="F65" s="118"/>
      <c r="G65" s="118"/>
      <c r="H65" s="118"/>
    </row>
    <row r="66" spans="2:8">
      <c r="B66" s="118"/>
      <c r="C66" s="118"/>
      <c r="D66" s="118"/>
      <c r="E66" s="118"/>
      <c r="F66" s="118"/>
      <c r="G66" s="118"/>
      <c r="H66" s="118"/>
    </row>
  </sheetData>
  <mergeCells count="8">
    <mergeCell ref="B56:H56"/>
    <mergeCell ref="B1:H1"/>
    <mergeCell ref="E7:F7"/>
    <mergeCell ref="G7:H7"/>
    <mergeCell ref="B2:H2"/>
    <mergeCell ref="B3:H3"/>
    <mergeCell ref="B4:H4"/>
    <mergeCell ref="B5:H5"/>
  </mergeCells>
  <phoneticPr fontId="11" type="noConversion"/>
  <printOptions horizontalCentered="1"/>
  <pageMargins left="0.59055118110236227" right="0" top="2.1653543307086616" bottom="0.78740157480314965" header="0" footer="0"/>
  <pageSetup paperSize="5" scale="5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2:F221"/>
  <sheetViews>
    <sheetView showGridLines="0" zoomScale="115" zoomScaleNormal="115" workbookViewId="0">
      <selection activeCell="F16" sqref="F16"/>
    </sheetView>
  </sheetViews>
  <sheetFormatPr baseColWidth="10" defaultColWidth="11.5546875" defaultRowHeight="12.75"/>
  <cols>
    <col min="1" max="1" width="36.5546875" style="318" customWidth="1"/>
    <col min="2" max="3" width="15.77734375" style="321" customWidth="1"/>
    <col min="4" max="4" width="11" style="318" bestFit="1" customWidth="1"/>
    <col min="5" max="6" width="14.5546875" style="318" bestFit="1" customWidth="1"/>
    <col min="7" max="16384" width="11.5546875" style="318"/>
  </cols>
  <sheetData>
    <row r="2" spans="1:3" s="312" customFormat="1">
      <c r="A2" s="312" t="s">
        <v>291</v>
      </c>
      <c r="B2" s="484" t="s">
        <v>292</v>
      </c>
      <c r="C2" s="484"/>
    </row>
    <row r="3" spans="1:3" s="315" customFormat="1">
      <c r="A3" s="313" t="s">
        <v>293</v>
      </c>
      <c r="B3" s="314" t="s">
        <v>583</v>
      </c>
      <c r="C3" s="314" t="s">
        <v>548</v>
      </c>
    </row>
    <row r="4" spans="1:3">
      <c r="A4" s="316" t="s">
        <v>294</v>
      </c>
      <c r="B4" s="401">
        <v>38137936</v>
      </c>
      <c r="C4" s="317">
        <v>70000</v>
      </c>
    </row>
    <row r="5" spans="1:3" hidden="1">
      <c r="A5" s="403" t="s">
        <v>295</v>
      </c>
      <c r="B5" s="401">
        <v>0</v>
      </c>
      <c r="C5" s="317">
        <v>0</v>
      </c>
    </row>
    <row r="6" spans="1:3" hidden="1">
      <c r="A6" s="403" t="s">
        <v>296</v>
      </c>
      <c r="B6" s="401">
        <v>0</v>
      </c>
      <c r="C6" s="317">
        <v>0</v>
      </c>
    </row>
    <row r="7" spans="1:3" hidden="1">
      <c r="A7" s="403" t="s">
        <v>297</v>
      </c>
      <c r="B7" s="401">
        <v>0</v>
      </c>
      <c r="C7" s="317">
        <v>0</v>
      </c>
    </row>
    <row r="8" spans="1:3">
      <c r="A8" s="403" t="s">
        <v>298</v>
      </c>
      <c r="B8" s="401">
        <v>941270</v>
      </c>
      <c r="C8" s="401">
        <v>2220728</v>
      </c>
    </row>
    <row r="9" spans="1:3">
      <c r="A9" s="403" t="s">
        <v>299</v>
      </c>
      <c r="B9" s="401">
        <v>2429945</v>
      </c>
      <c r="C9" s="401">
        <v>2992378</v>
      </c>
    </row>
    <row r="10" spans="1:3" hidden="1">
      <c r="A10" s="403" t="s">
        <v>510</v>
      </c>
      <c r="B10" s="401"/>
      <c r="C10" s="317">
        <v>0</v>
      </c>
    </row>
    <row r="11" spans="1:3">
      <c r="A11" s="403" t="s">
        <v>462</v>
      </c>
      <c r="B11" s="401">
        <v>500000</v>
      </c>
      <c r="C11" s="401">
        <v>500000</v>
      </c>
    </row>
    <row r="12" spans="1:3" hidden="1">
      <c r="A12" s="403" t="s">
        <v>463</v>
      </c>
      <c r="B12" s="401"/>
      <c r="C12" s="317">
        <v>0</v>
      </c>
    </row>
    <row r="13" spans="1:3" hidden="1">
      <c r="A13" s="403" t="s">
        <v>300</v>
      </c>
      <c r="B13" s="401"/>
      <c r="C13" s="317">
        <v>0</v>
      </c>
    </row>
    <row r="14" spans="1:3">
      <c r="A14" s="403" t="s">
        <v>301</v>
      </c>
      <c r="B14" s="401">
        <v>388054298</v>
      </c>
      <c r="C14" s="401">
        <v>650390856</v>
      </c>
    </row>
    <row r="15" spans="1:3">
      <c r="A15" s="403" t="s">
        <v>511</v>
      </c>
      <c r="B15" s="401">
        <v>453686882</v>
      </c>
      <c r="C15" s="401">
        <v>191662333</v>
      </c>
    </row>
    <row r="16" spans="1:3">
      <c r="A16" s="403" t="s">
        <v>464</v>
      </c>
      <c r="B16" s="401">
        <v>15030998</v>
      </c>
      <c r="C16" s="401">
        <v>28304461</v>
      </c>
    </row>
    <row r="17" spans="1:5">
      <c r="A17" s="403" t="s">
        <v>302</v>
      </c>
      <c r="B17" s="401">
        <v>1428630952</v>
      </c>
      <c r="C17" s="401">
        <v>73354286</v>
      </c>
    </row>
    <row r="18" spans="1:5">
      <c r="A18" s="403" t="s">
        <v>303</v>
      </c>
      <c r="B18" s="401">
        <v>121785924</v>
      </c>
      <c r="C18" s="401">
        <v>205205999</v>
      </c>
    </row>
    <row r="19" spans="1:5">
      <c r="A19" s="403" t="s">
        <v>545</v>
      </c>
      <c r="B19" s="401">
        <v>80301585</v>
      </c>
      <c r="C19" s="401">
        <v>59748437</v>
      </c>
    </row>
    <row r="20" spans="1:5">
      <c r="A20" s="403" t="s">
        <v>512</v>
      </c>
      <c r="B20" s="401">
        <v>161790847</v>
      </c>
      <c r="C20" s="401">
        <v>106210440</v>
      </c>
    </row>
    <row r="21" spans="1:5" hidden="1">
      <c r="A21" s="403" t="s">
        <v>452</v>
      </c>
      <c r="B21" s="317">
        <v>0</v>
      </c>
      <c r="C21" s="317">
        <v>0</v>
      </c>
    </row>
    <row r="22" spans="1:5" hidden="1">
      <c r="A22" s="403" t="s">
        <v>453</v>
      </c>
      <c r="B22" s="317">
        <v>0</v>
      </c>
      <c r="C22" s="317">
        <v>0</v>
      </c>
    </row>
    <row r="23" spans="1:5" s="312" customFormat="1">
      <c r="A23" s="404" t="s">
        <v>304</v>
      </c>
      <c r="B23" s="320">
        <f>SUM(B4:B22)</f>
        <v>2691290637</v>
      </c>
      <c r="C23" s="320">
        <f>SUM(C4:C22)</f>
        <v>1320659918</v>
      </c>
      <c r="E23" s="349">
        <f>B23-C23</f>
        <v>1370630719</v>
      </c>
    </row>
    <row r="26" spans="1:5">
      <c r="A26" s="312" t="s">
        <v>305</v>
      </c>
      <c r="B26" s="484" t="s">
        <v>306</v>
      </c>
      <c r="C26" s="484"/>
    </row>
    <row r="27" spans="1:5">
      <c r="A27" s="313" t="s">
        <v>293</v>
      </c>
      <c r="B27" s="314" t="s">
        <v>583</v>
      </c>
      <c r="C27" s="314" t="s">
        <v>548</v>
      </c>
    </row>
    <row r="28" spans="1:5">
      <c r="A28" s="403" t="s">
        <v>391</v>
      </c>
      <c r="B28" s="432">
        <v>9596620</v>
      </c>
      <c r="C28" s="432">
        <v>40315536</v>
      </c>
    </row>
    <row r="29" spans="1:5">
      <c r="A29" s="403" t="s">
        <v>307</v>
      </c>
      <c r="B29" s="432">
        <v>498086842</v>
      </c>
      <c r="C29" s="432">
        <v>728817114</v>
      </c>
    </row>
    <row r="30" spans="1:5">
      <c r="A30" s="403" t="s">
        <v>308</v>
      </c>
      <c r="B30" s="432">
        <v>39600477</v>
      </c>
      <c r="C30" s="432">
        <v>165350948</v>
      </c>
    </row>
    <row r="31" spans="1:5">
      <c r="A31" s="403" t="s">
        <v>309</v>
      </c>
      <c r="B31" s="432">
        <v>32689021</v>
      </c>
      <c r="C31" s="432">
        <v>90956006</v>
      </c>
    </row>
    <row r="32" spans="1:5">
      <c r="A32" s="403" t="s">
        <v>310</v>
      </c>
      <c r="B32" s="432">
        <v>23655945</v>
      </c>
      <c r="C32" s="432">
        <v>18008745</v>
      </c>
    </row>
    <row r="33" spans="1:3">
      <c r="A33" s="403" t="s">
        <v>437</v>
      </c>
      <c r="B33" s="432">
        <v>9569959</v>
      </c>
      <c r="C33" s="432">
        <v>52298682</v>
      </c>
    </row>
    <row r="34" spans="1:3">
      <c r="A34" s="403" t="s">
        <v>311</v>
      </c>
      <c r="B34" s="432">
        <v>354352363</v>
      </c>
      <c r="C34" s="432">
        <v>275307588</v>
      </c>
    </row>
    <row r="35" spans="1:3">
      <c r="A35" s="403" t="s">
        <v>312</v>
      </c>
      <c r="B35" s="432">
        <v>11278367</v>
      </c>
      <c r="C35" s="432">
        <v>43671365</v>
      </c>
    </row>
    <row r="36" spans="1:3">
      <c r="A36" s="403" t="s">
        <v>313</v>
      </c>
      <c r="B36" s="432">
        <v>210878050</v>
      </c>
      <c r="C36" s="432">
        <v>0</v>
      </c>
    </row>
    <row r="37" spans="1:3" hidden="1">
      <c r="A37" s="403" t="s">
        <v>392</v>
      </c>
      <c r="B37" s="432">
        <v>0</v>
      </c>
      <c r="C37" s="432">
        <v>0</v>
      </c>
    </row>
    <row r="38" spans="1:3" hidden="1">
      <c r="A38" s="403" t="s">
        <v>393</v>
      </c>
      <c r="B38" s="432"/>
      <c r="C38" s="432"/>
    </row>
    <row r="39" spans="1:3" hidden="1">
      <c r="A39" s="403" t="s">
        <v>424</v>
      </c>
      <c r="B39" s="432"/>
      <c r="C39" s="432"/>
    </row>
    <row r="40" spans="1:3" hidden="1">
      <c r="A40" s="403" t="s">
        <v>314</v>
      </c>
      <c r="B40" s="432"/>
      <c r="C40" s="432"/>
    </row>
    <row r="41" spans="1:3" hidden="1">
      <c r="A41" s="403" t="s">
        <v>314</v>
      </c>
      <c r="B41" s="432">
        <v>0</v>
      </c>
      <c r="C41" s="432">
        <v>0</v>
      </c>
    </row>
    <row r="42" spans="1:3">
      <c r="A42" s="403" t="s">
        <v>518</v>
      </c>
      <c r="B42" s="432">
        <v>9540379</v>
      </c>
      <c r="C42" s="432">
        <v>4750000</v>
      </c>
    </row>
    <row r="43" spans="1:3" hidden="1">
      <c r="A43" s="403" t="s">
        <v>517</v>
      </c>
      <c r="B43" s="432">
        <v>0</v>
      </c>
      <c r="C43" s="432">
        <v>0</v>
      </c>
    </row>
    <row r="44" spans="1:3">
      <c r="A44" s="403" t="s">
        <v>315</v>
      </c>
      <c r="B44" s="432">
        <v>0</v>
      </c>
      <c r="C44" s="432">
        <v>6286282</v>
      </c>
    </row>
    <row r="45" spans="1:3">
      <c r="A45" s="403" t="s">
        <v>316</v>
      </c>
      <c r="B45" s="432">
        <v>86881886</v>
      </c>
      <c r="C45" s="432">
        <v>60303949</v>
      </c>
    </row>
    <row r="46" spans="1:3" hidden="1">
      <c r="A46" s="403" t="s">
        <v>423</v>
      </c>
      <c r="B46" s="432"/>
      <c r="C46" s="432"/>
    </row>
    <row r="47" spans="1:3" hidden="1">
      <c r="A47" s="403" t="s">
        <v>507</v>
      </c>
      <c r="B47" s="432">
        <v>0</v>
      </c>
      <c r="C47" s="432"/>
    </row>
    <row r="48" spans="1:3" hidden="1">
      <c r="A48" s="403" t="s">
        <v>508</v>
      </c>
      <c r="B48" s="432">
        <v>0</v>
      </c>
      <c r="C48" s="432"/>
    </row>
    <row r="49" spans="1:5">
      <c r="A49" s="403" t="s">
        <v>444</v>
      </c>
      <c r="B49" s="432">
        <v>8602693</v>
      </c>
      <c r="C49" s="432">
        <v>7858431</v>
      </c>
    </row>
    <row r="50" spans="1:5">
      <c r="A50" s="403" t="s">
        <v>445</v>
      </c>
      <c r="B50" s="432">
        <v>63160463</v>
      </c>
      <c r="C50" s="432">
        <v>0</v>
      </c>
    </row>
    <row r="51" spans="1:5">
      <c r="A51" s="403" t="s">
        <v>481</v>
      </c>
      <c r="B51" s="432">
        <v>-157928760</v>
      </c>
      <c r="C51" s="432">
        <v>-43905110</v>
      </c>
    </row>
    <row r="52" spans="1:5" hidden="1">
      <c r="A52" s="403" t="s">
        <v>482</v>
      </c>
      <c r="B52" s="432">
        <v>0</v>
      </c>
      <c r="C52" s="432">
        <v>0</v>
      </c>
    </row>
    <row r="53" spans="1:5">
      <c r="A53" s="319" t="s">
        <v>317</v>
      </c>
      <c r="B53" s="320">
        <f>SUM(B28:B52)</f>
        <v>1199964305</v>
      </c>
      <c r="C53" s="320">
        <f>SUM(C28:C52)</f>
        <v>1450019536</v>
      </c>
      <c r="E53" s="349">
        <f>B53-C53</f>
        <v>-250055231</v>
      </c>
    </row>
    <row r="56" spans="1:5">
      <c r="A56" s="312" t="s">
        <v>318</v>
      </c>
      <c r="B56" s="484" t="s">
        <v>319</v>
      </c>
      <c r="C56" s="484"/>
    </row>
    <row r="57" spans="1:5">
      <c r="A57" s="313" t="s">
        <v>293</v>
      </c>
      <c r="B57" s="314" t="s">
        <v>583</v>
      </c>
      <c r="C57" s="314" t="s">
        <v>548</v>
      </c>
    </row>
    <row r="58" spans="1:5" hidden="1">
      <c r="A58" s="316" t="s">
        <v>320</v>
      </c>
      <c r="B58" s="317">
        <v>0</v>
      </c>
      <c r="C58" s="317">
        <v>0</v>
      </c>
    </row>
    <row r="59" spans="1:5" hidden="1">
      <c r="A59" s="316" t="s">
        <v>321</v>
      </c>
      <c r="B59" s="317">
        <v>0</v>
      </c>
      <c r="C59" s="317">
        <v>0</v>
      </c>
    </row>
    <row r="60" spans="1:5">
      <c r="A60" s="403" t="s">
        <v>296</v>
      </c>
      <c r="B60" s="401">
        <v>204417380</v>
      </c>
      <c r="C60" s="401">
        <v>394343914</v>
      </c>
    </row>
    <row r="61" spans="1:5">
      <c r="A61" s="403" t="s">
        <v>297</v>
      </c>
      <c r="B61" s="401">
        <v>0</v>
      </c>
      <c r="C61" s="401">
        <v>139433060</v>
      </c>
    </row>
    <row r="62" spans="1:5" hidden="1">
      <c r="A62" s="403" t="s">
        <v>573</v>
      </c>
      <c r="B62" s="401">
        <v>0</v>
      </c>
      <c r="C62" s="401">
        <v>0</v>
      </c>
    </row>
    <row r="63" spans="1:5" hidden="1">
      <c r="A63" s="403" t="s">
        <v>574</v>
      </c>
      <c r="B63" s="401">
        <v>0</v>
      </c>
      <c r="C63" s="401">
        <v>0</v>
      </c>
    </row>
    <row r="64" spans="1:5">
      <c r="A64" s="403" t="s">
        <v>425</v>
      </c>
      <c r="B64" s="401">
        <v>18691914</v>
      </c>
      <c r="C64" s="401">
        <v>27667263</v>
      </c>
    </row>
    <row r="65" spans="1:5" hidden="1">
      <c r="A65" s="403" t="s">
        <v>322</v>
      </c>
      <c r="B65" s="401">
        <v>0</v>
      </c>
      <c r="C65" s="401">
        <v>0</v>
      </c>
    </row>
    <row r="66" spans="1:5" hidden="1">
      <c r="A66" s="316" t="s">
        <v>323</v>
      </c>
      <c r="B66" s="401"/>
      <c r="C66" s="401"/>
    </row>
    <row r="67" spans="1:5" hidden="1">
      <c r="A67" s="316" t="s">
        <v>324</v>
      </c>
      <c r="B67" s="401"/>
      <c r="C67" s="401"/>
    </row>
    <row r="68" spans="1:5">
      <c r="A68" s="316" t="s">
        <v>325</v>
      </c>
      <c r="B68" s="401">
        <v>3812525</v>
      </c>
      <c r="C68" s="401">
        <v>1800977</v>
      </c>
    </row>
    <row r="69" spans="1:5">
      <c r="A69" s="316" t="s">
        <v>426</v>
      </c>
      <c r="B69" s="401">
        <v>10244022</v>
      </c>
      <c r="C69" s="401">
        <v>33636</v>
      </c>
    </row>
    <row r="70" spans="1:5">
      <c r="A70" s="316" t="s">
        <v>446</v>
      </c>
      <c r="B70" s="401">
        <v>759907</v>
      </c>
      <c r="C70" s="401">
        <v>759907</v>
      </c>
    </row>
    <row r="71" spans="1:5" hidden="1">
      <c r="A71" s="316" t="s">
        <v>326</v>
      </c>
      <c r="B71" s="401">
        <v>0</v>
      </c>
      <c r="C71" s="401">
        <v>0</v>
      </c>
    </row>
    <row r="72" spans="1:5">
      <c r="A72" s="316" t="s">
        <v>531</v>
      </c>
      <c r="B72" s="401">
        <v>0</v>
      </c>
      <c r="C72" s="401">
        <v>1919988</v>
      </c>
    </row>
    <row r="73" spans="1:5">
      <c r="A73" s="316" t="s">
        <v>447</v>
      </c>
      <c r="B73" s="401">
        <v>3491149317</v>
      </c>
      <c r="C73" s="401">
        <v>3736545588</v>
      </c>
    </row>
    <row r="74" spans="1:5">
      <c r="A74" s="316" t="s">
        <v>448</v>
      </c>
      <c r="B74" s="401">
        <v>1203403897</v>
      </c>
      <c r="C74" s="401">
        <v>1046721415</v>
      </c>
    </row>
    <row r="75" spans="1:5">
      <c r="A75" s="367" t="s">
        <v>541</v>
      </c>
      <c r="B75" s="401">
        <v>0</v>
      </c>
      <c r="C75" s="401">
        <v>16000</v>
      </c>
    </row>
    <row r="76" spans="1:5" hidden="1">
      <c r="A76" s="367" t="s">
        <v>513</v>
      </c>
      <c r="B76" s="401">
        <v>0</v>
      </c>
      <c r="C76" s="401">
        <v>0</v>
      </c>
    </row>
    <row r="77" spans="1:5">
      <c r="A77" s="316" t="s">
        <v>327</v>
      </c>
      <c r="B77" s="401">
        <v>453753174</v>
      </c>
      <c r="C77" s="401">
        <v>676367556</v>
      </c>
    </row>
    <row r="78" spans="1:5">
      <c r="A78" s="319" t="s">
        <v>328</v>
      </c>
      <c r="B78" s="320">
        <f>SUM(B58:B77)</f>
        <v>5386232136</v>
      </c>
      <c r="C78" s="320">
        <f>SUM(C58:C77)</f>
        <v>6025609304</v>
      </c>
      <c r="E78" s="349">
        <f>B78-C78</f>
        <v>-639377168</v>
      </c>
    </row>
    <row r="81" spans="1:3">
      <c r="A81" s="312" t="s">
        <v>329</v>
      </c>
      <c r="B81" s="484" t="s">
        <v>330</v>
      </c>
      <c r="C81" s="484"/>
    </row>
    <row r="82" spans="1:3">
      <c r="A82" s="313" t="s">
        <v>293</v>
      </c>
      <c r="B82" s="314" t="s">
        <v>583</v>
      </c>
      <c r="C82" s="314" t="s">
        <v>548</v>
      </c>
    </row>
    <row r="83" spans="1:3" hidden="1">
      <c r="A83" s="316" t="s">
        <v>331</v>
      </c>
      <c r="B83" s="317">
        <v>0</v>
      </c>
      <c r="C83" s="317">
        <v>0</v>
      </c>
    </row>
    <row r="84" spans="1:3">
      <c r="A84" s="316" t="s">
        <v>332</v>
      </c>
      <c r="B84" s="317">
        <v>33001823</v>
      </c>
      <c r="C84" s="317">
        <v>38238633</v>
      </c>
    </row>
    <row r="85" spans="1:3" ht="12" customHeight="1">
      <c r="A85" s="316" t="s">
        <v>384</v>
      </c>
      <c r="B85" s="317">
        <v>71199351</v>
      </c>
      <c r="C85" s="317">
        <v>83799322</v>
      </c>
    </row>
    <row r="86" spans="1:3" hidden="1">
      <c r="A86" s="316" t="s">
        <v>333</v>
      </c>
      <c r="B86" s="317">
        <v>0</v>
      </c>
      <c r="C86" s="317"/>
    </row>
    <row r="87" spans="1:3">
      <c r="A87" s="316" t="s">
        <v>334</v>
      </c>
      <c r="B87" s="317">
        <v>3239991</v>
      </c>
      <c r="C87" s="317">
        <v>6212116</v>
      </c>
    </row>
    <row r="88" spans="1:3">
      <c r="A88" s="316" t="s">
        <v>383</v>
      </c>
      <c r="B88" s="317">
        <v>3645000</v>
      </c>
      <c r="C88" s="317">
        <v>0</v>
      </c>
    </row>
    <row r="89" spans="1:3" hidden="1">
      <c r="A89" s="316" t="s">
        <v>396</v>
      </c>
      <c r="B89" s="317">
        <v>0</v>
      </c>
      <c r="C89" s="317"/>
    </row>
    <row r="90" spans="1:3" hidden="1">
      <c r="A90" s="316" t="s">
        <v>378</v>
      </c>
      <c r="B90" s="317">
        <v>0</v>
      </c>
      <c r="C90" s="317"/>
    </row>
    <row r="91" spans="1:3">
      <c r="A91" s="316" t="s">
        <v>335</v>
      </c>
      <c r="B91" s="317">
        <v>10908270</v>
      </c>
      <c r="C91" s="317">
        <v>3729826</v>
      </c>
    </row>
    <row r="92" spans="1:3" hidden="1">
      <c r="A92" s="316" t="s">
        <v>336</v>
      </c>
      <c r="B92" s="317">
        <v>0</v>
      </c>
      <c r="C92" s="317"/>
    </row>
    <row r="93" spans="1:3">
      <c r="A93" s="316" t="s">
        <v>337</v>
      </c>
      <c r="B93" s="317">
        <v>234595280</v>
      </c>
      <c r="C93" s="317">
        <v>257373408</v>
      </c>
    </row>
    <row r="94" spans="1:3">
      <c r="A94" s="316" t="s">
        <v>338</v>
      </c>
      <c r="B94" s="317">
        <v>5000312</v>
      </c>
      <c r="C94" s="317">
        <v>6842376</v>
      </c>
    </row>
    <row r="95" spans="1:3" hidden="1">
      <c r="A95" s="316" t="s">
        <v>394</v>
      </c>
      <c r="B95" s="317">
        <v>0</v>
      </c>
      <c r="C95" s="317"/>
    </row>
    <row r="96" spans="1:3" hidden="1">
      <c r="A96" s="403" t="s">
        <v>547</v>
      </c>
      <c r="B96" s="317">
        <v>0</v>
      </c>
      <c r="C96" s="317"/>
    </row>
    <row r="97" spans="1:6" hidden="1">
      <c r="A97" s="316" t="s">
        <v>395</v>
      </c>
      <c r="B97" s="317">
        <v>0</v>
      </c>
      <c r="C97" s="317"/>
    </row>
    <row r="98" spans="1:6" ht="14.25" customHeight="1">
      <c r="A98" s="403" t="s">
        <v>465</v>
      </c>
      <c r="B98" s="317">
        <v>22073436</v>
      </c>
      <c r="C98" s="317">
        <v>17725000</v>
      </c>
    </row>
    <row r="99" spans="1:6" hidden="1">
      <c r="A99" s="403" t="s">
        <v>514</v>
      </c>
      <c r="B99" s="317">
        <v>0</v>
      </c>
      <c r="C99" s="317">
        <v>0</v>
      </c>
    </row>
    <row r="100" spans="1:6" hidden="1">
      <c r="A100" s="316" t="s">
        <v>389</v>
      </c>
      <c r="B100" s="317">
        <v>0</v>
      </c>
      <c r="C100" s="317">
        <v>0</v>
      </c>
    </row>
    <row r="101" spans="1:6">
      <c r="A101" s="316" t="s">
        <v>390</v>
      </c>
      <c r="B101" s="317">
        <v>6345729</v>
      </c>
      <c r="C101" s="317">
        <v>0</v>
      </c>
    </row>
    <row r="102" spans="1:6">
      <c r="A102" s="319" t="s">
        <v>339</v>
      </c>
      <c r="B102" s="320">
        <f>SUM(B83:B101)</f>
        <v>390009192</v>
      </c>
      <c r="C102" s="320">
        <f>SUM(C83:C101)</f>
        <v>413920681</v>
      </c>
      <c r="E102" s="349">
        <f>B102-C102</f>
        <v>-23911489</v>
      </c>
    </row>
    <row r="105" spans="1:6" hidden="1">
      <c r="A105" s="318" t="s">
        <v>377</v>
      </c>
      <c r="B105" s="484" t="s">
        <v>414</v>
      </c>
      <c r="C105" s="484"/>
      <c r="E105" s="328"/>
    </row>
    <row r="106" spans="1:6" hidden="1">
      <c r="A106" s="313" t="s">
        <v>293</v>
      </c>
      <c r="B106" s="314" t="s">
        <v>529</v>
      </c>
      <c r="C106" s="314" t="s">
        <v>509</v>
      </c>
      <c r="E106" s="328"/>
    </row>
    <row r="107" spans="1:6" hidden="1">
      <c r="A107" s="316" t="s">
        <v>340</v>
      </c>
      <c r="B107" s="317">
        <v>0</v>
      </c>
      <c r="C107" s="317">
        <v>0</v>
      </c>
      <c r="D107" s="328"/>
      <c r="E107" s="329"/>
      <c r="F107" s="329"/>
    </row>
    <row r="108" spans="1:6" hidden="1">
      <c r="A108" s="316" t="s">
        <v>341</v>
      </c>
      <c r="B108" s="317">
        <v>0</v>
      </c>
      <c r="C108" s="317">
        <v>0</v>
      </c>
      <c r="D108" s="328"/>
      <c r="E108" s="329"/>
      <c r="F108" s="329"/>
    </row>
    <row r="109" spans="1:6" hidden="1">
      <c r="A109" s="316" t="s">
        <v>342</v>
      </c>
      <c r="B109" s="317">
        <v>0</v>
      </c>
      <c r="C109" s="317">
        <v>0</v>
      </c>
      <c r="D109" s="328"/>
      <c r="E109" s="329"/>
      <c r="F109" s="329"/>
    </row>
    <row r="110" spans="1:6" hidden="1">
      <c r="A110" s="316" t="s">
        <v>343</v>
      </c>
      <c r="B110" s="317">
        <v>0</v>
      </c>
      <c r="C110" s="317">
        <v>0</v>
      </c>
      <c r="D110" s="328"/>
      <c r="E110" s="329"/>
      <c r="F110" s="329"/>
    </row>
    <row r="111" spans="1:6" hidden="1">
      <c r="A111" s="316" t="s">
        <v>344</v>
      </c>
      <c r="B111" s="317">
        <v>0</v>
      </c>
      <c r="C111" s="317">
        <v>0</v>
      </c>
      <c r="D111" s="328"/>
      <c r="E111" s="329"/>
      <c r="F111" s="329"/>
    </row>
    <row r="112" spans="1:6" hidden="1">
      <c r="A112" s="316" t="s">
        <v>345</v>
      </c>
      <c r="B112" s="317">
        <v>0</v>
      </c>
      <c r="C112" s="317">
        <v>0</v>
      </c>
      <c r="D112" s="328"/>
      <c r="E112" s="329"/>
      <c r="F112" s="329"/>
    </row>
    <row r="113" spans="1:6" hidden="1">
      <c r="A113" s="316" t="s">
        <v>346</v>
      </c>
      <c r="B113" s="317">
        <v>0</v>
      </c>
      <c r="C113" s="317">
        <v>0</v>
      </c>
      <c r="D113" s="328"/>
      <c r="E113" s="329"/>
      <c r="F113" s="329"/>
    </row>
    <row r="114" spans="1:6" hidden="1">
      <c r="A114" s="316" t="s">
        <v>202</v>
      </c>
      <c r="B114" s="317">
        <v>0</v>
      </c>
      <c r="C114" s="317">
        <v>0</v>
      </c>
      <c r="D114" s="328"/>
      <c r="E114" s="329"/>
      <c r="F114" s="329"/>
    </row>
    <row r="115" spans="1:6" hidden="1">
      <c r="A115" s="319" t="s">
        <v>347</v>
      </c>
      <c r="B115" s="320">
        <f>SUM(B107:B114)</f>
        <v>0</v>
      </c>
      <c r="C115" s="320">
        <f>SUM(C107:C114)</f>
        <v>0</v>
      </c>
      <c r="E115" s="349">
        <f>B115-C115</f>
        <v>0</v>
      </c>
    </row>
    <row r="116" spans="1:6">
      <c r="A116" s="340"/>
      <c r="B116" s="350"/>
      <c r="C116" s="350"/>
      <c r="E116" s="351"/>
    </row>
    <row r="117" spans="1:6">
      <c r="B117" s="484" t="s">
        <v>415</v>
      </c>
      <c r="C117" s="484"/>
      <c r="E117" s="352"/>
    </row>
    <row r="118" spans="1:6">
      <c r="A118" s="313" t="s">
        <v>293</v>
      </c>
      <c r="B118" s="314" t="s">
        <v>583</v>
      </c>
      <c r="C118" s="314" t="s">
        <v>548</v>
      </c>
      <c r="E118" s="352"/>
    </row>
    <row r="119" spans="1:6" hidden="1">
      <c r="A119" s="316" t="s">
        <v>129</v>
      </c>
      <c r="B119" s="317">
        <v>0</v>
      </c>
      <c r="C119" s="317">
        <v>0</v>
      </c>
      <c r="D119" s="328"/>
      <c r="E119" s="351"/>
    </row>
    <row r="120" spans="1:6">
      <c r="A120" s="316" t="s">
        <v>130</v>
      </c>
      <c r="B120" s="317">
        <v>0</v>
      </c>
      <c r="C120" s="317">
        <v>0</v>
      </c>
      <c r="D120" s="328"/>
      <c r="E120" s="352"/>
    </row>
    <row r="121" spans="1:6">
      <c r="A121" s="319" t="s">
        <v>416</v>
      </c>
      <c r="B121" s="320">
        <f>SUM(B119:B120)</f>
        <v>0</v>
      </c>
      <c r="C121" s="320">
        <f>SUM(C119:C120)</f>
        <v>0</v>
      </c>
      <c r="E121" s="349">
        <f>B121-C121</f>
        <v>0</v>
      </c>
    </row>
    <row r="124" spans="1:6">
      <c r="B124" s="484" t="s">
        <v>349</v>
      </c>
      <c r="C124" s="484"/>
      <c r="E124" s="352"/>
    </row>
    <row r="125" spans="1:6">
      <c r="A125" s="313" t="s">
        <v>293</v>
      </c>
      <c r="B125" s="314" t="s">
        <v>583</v>
      </c>
      <c r="C125" s="314" t="s">
        <v>548</v>
      </c>
      <c r="E125" s="352"/>
    </row>
    <row r="126" spans="1:6" hidden="1">
      <c r="A126" s="316" t="s">
        <v>129</v>
      </c>
      <c r="B126" s="317">
        <v>0</v>
      </c>
      <c r="C126" s="317">
        <v>0</v>
      </c>
      <c r="D126" s="328"/>
      <c r="E126" s="351"/>
    </row>
    <row r="127" spans="1:6">
      <c r="A127" s="316" t="s">
        <v>549</v>
      </c>
      <c r="B127" s="317">
        <v>201504478</v>
      </c>
      <c r="C127" s="317">
        <v>187377841</v>
      </c>
    </row>
    <row r="128" spans="1:6">
      <c r="A128" s="316" t="s">
        <v>550</v>
      </c>
      <c r="B128" s="317">
        <v>536739655</v>
      </c>
      <c r="C128" s="317">
        <v>98920583</v>
      </c>
      <c r="D128" s="328"/>
      <c r="E128" s="352"/>
    </row>
    <row r="129" spans="1:5">
      <c r="A129" s="319" t="s">
        <v>564</v>
      </c>
      <c r="B129" s="320">
        <f>SUM(B126:B128)</f>
        <v>738244133</v>
      </c>
      <c r="C129" s="320">
        <f>SUM(C126:C128)</f>
        <v>286298424</v>
      </c>
      <c r="E129" s="349">
        <f>B129-C129</f>
        <v>451945709</v>
      </c>
    </row>
    <row r="132" spans="1:5">
      <c r="A132" s="312" t="s">
        <v>348</v>
      </c>
      <c r="B132" s="484" t="s">
        <v>356</v>
      </c>
      <c r="C132" s="484"/>
    </row>
    <row r="133" spans="1:5">
      <c r="A133" s="313" t="s">
        <v>293</v>
      </c>
      <c r="B133" s="314" t="s">
        <v>583</v>
      </c>
      <c r="C133" s="314" t="s">
        <v>548</v>
      </c>
    </row>
    <row r="134" spans="1:5">
      <c r="A134" s="403" t="s">
        <v>350</v>
      </c>
      <c r="B134" s="401">
        <v>66240992</v>
      </c>
      <c r="C134" s="401">
        <v>170251834</v>
      </c>
    </row>
    <row r="135" spans="1:5">
      <c r="A135" s="403" t="s">
        <v>351</v>
      </c>
      <c r="B135" s="401">
        <v>55922800</v>
      </c>
      <c r="C135" s="401">
        <v>95835774</v>
      </c>
    </row>
    <row r="136" spans="1:5">
      <c r="A136" s="403" t="s">
        <v>572</v>
      </c>
      <c r="B136" s="317">
        <v>5923253</v>
      </c>
      <c r="C136" s="317">
        <v>4341910</v>
      </c>
    </row>
    <row r="137" spans="1:5" hidden="1">
      <c r="A137" s="403" t="s">
        <v>398</v>
      </c>
      <c r="B137" s="401">
        <v>0</v>
      </c>
      <c r="C137" s="317">
        <v>0</v>
      </c>
    </row>
    <row r="138" spans="1:5">
      <c r="A138" s="316" t="s">
        <v>399</v>
      </c>
      <c r="B138" s="401">
        <v>0</v>
      </c>
      <c r="C138" s="317">
        <v>32908</v>
      </c>
    </row>
    <row r="139" spans="1:5">
      <c r="A139" s="316" t="s">
        <v>400</v>
      </c>
      <c r="B139" s="401">
        <v>33198914</v>
      </c>
      <c r="C139" s="401">
        <v>35099986</v>
      </c>
    </row>
    <row r="140" spans="1:5" hidden="1">
      <c r="A140" s="316" t="s">
        <v>353</v>
      </c>
      <c r="B140" s="401">
        <v>0</v>
      </c>
      <c r="C140" s="317">
        <v>0</v>
      </c>
    </row>
    <row r="141" spans="1:5" hidden="1">
      <c r="A141" s="316" t="s">
        <v>401</v>
      </c>
      <c r="B141" s="401">
        <v>0</v>
      </c>
      <c r="C141" s="317">
        <v>0</v>
      </c>
    </row>
    <row r="142" spans="1:5" hidden="1">
      <c r="A142" s="316" t="s">
        <v>402</v>
      </c>
      <c r="B142" s="401">
        <v>0</v>
      </c>
      <c r="C142" s="317">
        <v>0</v>
      </c>
    </row>
    <row r="143" spans="1:5" hidden="1">
      <c r="A143" s="316" t="s">
        <v>403</v>
      </c>
      <c r="B143" s="401">
        <v>0</v>
      </c>
      <c r="C143" s="317">
        <v>0</v>
      </c>
    </row>
    <row r="144" spans="1:5" hidden="1">
      <c r="A144" s="316" t="s">
        <v>404</v>
      </c>
      <c r="B144" s="317">
        <v>0</v>
      </c>
      <c r="C144" s="317">
        <v>0</v>
      </c>
    </row>
    <row r="145" spans="1:5">
      <c r="A145" s="316" t="s">
        <v>532</v>
      </c>
      <c r="B145" s="317">
        <v>7308340120</v>
      </c>
      <c r="C145" s="317">
        <v>0</v>
      </c>
    </row>
    <row r="146" spans="1:5">
      <c r="A146" s="319" t="s">
        <v>354</v>
      </c>
      <c r="B146" s="320">
        <f>SUM(B134:B145)</f>
        <v>7469626079</v>
      </c>
      <c r="C146" s="320">
        <f>SUM(C134:C145)</f>
        <v>305562412</v>
      </c>
      <c r="E146" s="349">
        <f>B146-C146</f>
        <v>7164063667</v>
      </c>
    </row>
    <row r="149" spans="1:5">
      <c r="A149" s="312" t="s">
        <v>355</v>
      </c>
      <c r="B149" s="484" t="s">
        <v>359</v>
      </c>
      <c r="C149" s="484"/>
    </row>
    <row r="150" spans="1:5">
      <c r="A150" s="313" t="s">
        <v>542</v>
      </c>
      <c r="B150" s="314" t="s">
        <v>583</v>
      </c>
      <c r="C150" s="314" t="s">
        <v>548</v>
      </c>
    </row>
    <row r="151" spans="1:5" ht="12" customHeight="1">
      <c r="A151" s="403" t="s">
        <v>405</v>
      </c>
      <c r="B151" s="401">
        <v>84583724</v>
      </c>
      <c r="C151" s="401">
        <v>96352169</v>
      </c>
    </row>
    <row r="152" spans="1:5" ht="12" hidden="1" customHeight="1">
      <c r="A152" s="403" t="s">
        <v>546</v>
      </c>
      <c r="B152" s="401">
        <v>0</v>
      </c>
      <c r="C152" s="401">
        <v>0</v>
      </c>
    </row>
    <row r="153" spans="1:5" ht="12" customHeight="1">
      <c r="A153" s="403" t="s">
        <v>406</v>
      </c>
      <c r="B153" s="401">
        <v>50240764</v>
      </c>
      <c r="C153" s="401">
        <v>0</v>
      </c>
    </row>
    <row r="154" spans="1:5" ht="12" customHeight="1">
      <c r="A154" s="403" t="s">
        <v>535</v>
      </c>
      <c r="B154" s="401">
        <v>26886697</v>
      </c>
      <c r="C154" s="401">
        <v>91044899</v>
      </c>
    </row>
    <row r="155" spans="1:5" ht="12" customHeight="1">
      <c r="A155" s="403" t="s">
        <v>407</v>
      </c>
      <c r="B155" s="401">
        <v>5024244</v>
      </c>
      <c r="C155" s="401">
        <v>0</v>
      </c>
    </row>
    <row r="156" spans="1:5" ht="12" customHeight="1">
      <c r="A156" s="403" t="s">
        <v>536</v>
      </c>
      <c r="B156" s="401">
        <v>2959637</v>
      </c>
      <c r="C156" s="401"/>
    </row>
    <row r="157" spans="1:5" ht="12" customHeight="1">
      <c r="A157" s="403" t="s">
        <v>530</v>
      </c>
      <c r="B157" s="401">
        <v>10210200</v>
      </c>
      <c r="C157" s="401">
        <v>0</v>
      </c>
    </row>
    <row r="158" spans="1:5" ht="12" customHeight="1">
      <c r="A158" s="403" t="s">
        <v>542</v>
      </c>
      <c r="B158" s="401">
        <v>1800000</v>
      </c>
      <c r="C158" s="401">
        <v>0</v>
      </c>
    </row>
    <row r="159" spans="1:5" ht="12" hidden="1" customHeight="1">
      <c r="A159" s="403" t="s">
        <v>408</v>
      </c>
      <c r="B159" s="401"/>
      <c r="C159" s="401"/>
    </row>
    <row r="160" spans="1:5" ht="12" hidden="1" customHeight="1">
      <c r="A160" s="403" t="s">
        <v>454</v>
      </c>
      <c r="B160" s="401"/>
      <c r="C160" s="401"/>
    </row>
    <row r="161" spans="1:5" ht="12" customHeight="1">
      <c r="A161" s="403" t="s">
        <v>401</v>
      </c>
      <c r="B161" s="401">
        <v>277365333</v>
      </c>
      <c r="C161" s="401">
        <v>415189320</v>
      </c>
    </row>
    <row r="162" spans="1:5" ht="12" customHeight="1">
      <c r="A162" s="403" t="s">
        <v>466</v>
      </c>
      <c r="B162" s="401">
        <v>130929325</v>
      </c>
      <c r="C162" s="401">
        <v>143918770</v>
      </c>
    </row>
    <row r="163" spans="1:5" ht="12" hidden="1" customHeight="1">
      <c r="A163" s="403" t="s">
        <v>438</v>
      </c>
      <c r="B163" s="401"/>
      <c r="C163" s="401"/>
    </row>
    <row r="164" spans="1:5" ht="12" customHeight="1">
      <c r="A164" s="403" t="s">
        <v>409</v>
      </c>
      <c r="B164" s="401">
        <v>4155000</v>
      </c>
      <c r="C164" s="401">
        <v>-8545000</v>
      </c>
    </row>
    <row r="165" spans="1:5" ht="12" customHeight="1">
      <c r="A165" s="403" t="s">
        <v>467</v>
      </c>
      <c r="B165" s="401">
        <v>3284682</v>
      </c>
      <c r="C165" s="401">
        <v>3284682</v>
      </c>
    </row>
    <row r="166" spans="1:5" ht="12" customHeight="1">
      <c r="A166" s="403" t="s">
        <v>515</v>
      </c>
      <c r="B166" s="401">
        <v>222643119</v>
      </c>
      <c r="C166" s="401">
        <v>222643119</v>
      </c>
    </row>
    <row r="167" spans="1:5" ht="12" customHeight="1">
      <c r="A167" s="403" t="s">
        <v>533</v>
      </c>
      <c r="B167" s="401">
        <v>269338186</v>
      </c>
      <c r="C167" s="401">
        <v>246002876</v>
      </c>
    </row>
    <row r="168" spans="1:5" ht="12" customHeight="1">
      <c r="A168" s="403" t="s">
        <v>534</v>
      </c>
      <c r="B168" s="401">
        <v>16000000</v>
      </c>
      <c r="C168" s="401">
        <v>16000000</v>
      </c>
    </row>
    <row r="169" spans="1:5" ht="12" customHeight="1">
      <c r="A169" s="404" t="s">
        <v>357</v>
      </c>
      <c r="B169" s="320">
        <f>SUM(B151:B168)</f>
        <v>1105420911</v>
      </c>
      <c r="C169" s="320">
        <f>SUM(C151:C168)</f>
        <v>1225890835</v>
      </c>
      <c r="E169" s="349">
        <f>B169-C169</f>
        <v>-120469924</v>
      </c>
    </row>
    <row r="170" spans="1:5">
      <c r="A170" s="405"/>
    </row>
    <row r="172" spans="1:5">
      <c r="A172" s="312" t="s">
        <v>358</v>
      </c>
      <c r="B172" s="484" t="s">
        <v>362</v>
      </c>
      <c r="C172" s="484"/>
    </row>
    <row r="173" spans="1:5">
      <c r="A173" s="313" t="s">
        <v>293</v>
      </c>
      <c r="B173" s="314" t="s">
        <v>583</v>
      </c>
      <c r="C173" s="314" t="s">
        <v>548</v>
      </c>
    </row>
    <row r="174" spans="1:5">
      <c r="A174" s="316" t="s">
        <v>410</v>
      </c>
      <c r="B174" s="317">
        <v>19744205</v>
      </c>
      <c r="C174" s="317">
        <v>21514525</v>
      </c>
    </row>
    <row r="175" spans="1:5">
      <c r="A175" s="316" t="s">
        <v>411</v>
      </c>
      <c r="B175" s="317">
        <v>0</v>
      </c>
      <c r="C175" s="317">
        <v>303341</v>
      </c>
    </row>
    <row r="176" spans="1:5">
      <c r="A176" s="316" t="s">
        <v>412</v>
      </c>
      <c r="B176" s="317">
        <v>46726425</v>
      </c>
      <c r="C176" s="317">
        <v>61444075</v>
      </c>
    </row>
    <row r="177" spans="1:5" hidden="1">
      <c r="A177" s="316" t="s">
        <v>352</v>
      </c>
      <c r="B177" s="317">
        <v>0</v>
      </c>
      <c r="C177" s="317">
        <v>0</v>
      </c>
    </row>
    <row r="178" spans="1:5" hidden="1">
      <c r="A178" s="316" t="s">
        <v>379</v>
      </c>
      <c r="B178" s="317">
        <v>0</v>
      </c>
      <c r="C178" s="317">
        <v>0</v>
      </c>
    </row>
    <row r="179" spans="1:5">
      <c r="A179" s="319" t="s">
        <v>360</v>
      </c>
      <c r="B179" s="320">
        <f>SUM(B174:B178)</f>
        <v>66470630</v>
      </c>
      <c r="C179" s="320">
        <f>SUM(C174:C178)</f>
        <v>83261941</v>
      </c>
      <c r="E179" s="349">
        <f>B179-C179</f>
        <v>-16791311</v>
      </c>
    </row>
    <row r="182" spans="1:5">
      <c r="A182" s="312" t="s">
        <v>361</v>
      </c>
      <c r="B182" s="484" t="s">
        <v>365</v>
      </c>
      <c r="C182" s="484"/>
    </row>
    <row r="183" spans="1:5">
      <c r="A183" s="313" t="s">
        <v>293</v>
      </c>
      <c r="B183" s="314" t="s">
        <v>583</v>
      </c>
      <c r="C183" s="314" t="s">
        <v>548</v>
      </c>
    </row>
    <row r="184" spans="1:5" hidden="1">
      <c r="A184" s="316" t="s">
        <v>443</v>
      </c>
      <c r="B184" s="317">
        <v>0</v>
      </c>
      <c r="C184" s="317">
        <v>0</v>
      </c>
    </row>
    <row r="185" spans="1:5">
      <c r="A185" s="316" t="s">
        <v>429</v>
      </c>
      <c r="B185" s="459">
        <v>0</v>
      </c>
      <c r="C185" s="317">
        <v>0</v>
      </c>
    </row>
    <row r="186" spans="1:5">
      <c r="A186" s="319" t="s">
        <v>363</v>
      </c>
      <c r="B186" s="320">
        <f>SUM(B184:B185)</f>
        <v>0</v>
      </c>
      <c r="C186" s="320">
        <f>SUM(C184:C185)</f>
        <v>0</v>
      </c>
      <c r="E186" s="349">
        <f>B186-C186</f>
        <v>0</v>
      </c>
    </row>
    <row r="189" spans="1:5">
      <c r="A189" s="312" t="s">
        <v>364</v>
      </c>
      <c r="B189" s="484" t="s">
        <v>368</v>
      </c>
      <c r="C189" s="484"/>
    </row>
    <row r="190" spans="1:5">
      <c r="A190" s="313" t="s">
        <v>293</v>
      </c>
      <c r="B190" s="314" t="s">
        <v>583</v>
      </c>
      <c r="C190" s="314" t="s">
        <v>548</v>
      </c>
    </row>
    <row r="191" spans="1:5" hidden="1">
      <c r="A191" s="316" t="s">
        <v>403</v>
      </c>
      <c r="B191" s="317">
        <v>0</v>
      </c>
      <c r="C191" s="317">
        <v>0</v>
      </c>
    </row>
    <row r="192" spans="1:5" hidden="1">
      <c r="A192" s="316" t="s">
        <v>404</v>
      </c>
      <c r="B192" s="317">
        <v>0</v>
      </c>
      <c r="C192" s="317">
        <v>0</v>
      </c>
    </row>
    <row r="193" spans="1:5">
      <c r="A193" s="316" t="s">
        <v>405</v>
      </c>
      <c r="B193" s="317">
        <v>46901124</v>
      </c>
      <c r="C193" s="317">
        <v>120094544</v>
      </c>
    </row>
    <row r="194" spans="1:5">
      <c r="A194" s="403" t="s">
        <v>516</v>
      </c>
      <c r="B194" s="317">
        <v>3589344055</v>
      </c>
      <c r="C194" s="317">
        <v>3811987171</v>
      </c>
    </row>
    <row r="195" spans="1:5" hidden="1">
      <c r="A195" s="316" t="s">
        <v>406</v>
      </c>
      <c r="B195" s="317">
        <v>0</v>
      </c>
      <c r="C195" s="317">
        <v>0</v>
      </c>
    </row>
    <row r="196" spans="1:5" hidden="1">
      <c r="A196" s="316" t="s">
        <v>407</v>
      </c>
      <c r="B196" s="317">
        <v>0</v>
      </c>
      <c r="C196" s="317">
        <v>0</v>
      </c>
    </row>
    <row r="197" spans="1:5">
      <c r="A197" s="319" t="s">
        <v>366</v>
      </c>
      <c r="B197" s="320">
        <f>SUM(B191:B196)</f>
        <v>3636245179</v>
      </c>
      <c r="C197" s="320">
        <f>SUM(C191:C196)</f>
        <v>3932081715</v>
      </c>
      <c r="E197" s="349">
        <f>B197-C197</f>
        <v>-295836536</v>
      </c>
    </row>
    <row r="200" spans="1:5" hidden="1"/>
    <row r="201" spans="1:5" hidden="1">
      <c r="A201" s="313" t="s">
        <v>293</v>
      </c>
      <c r="B201" s="314" t="s">
        <v>529</v>
      </c>
      <c r="C201" s="314" t="s">
        <v>509</v>
      </c>
    </row>
    <row r="202" spans="1:5" hidden="1">
      <c r="A202" s="368" t="s">
        <v>472</v>
      </c>
      <c r="B202" s="369">
        <v>0</v>
      </c>
      <c r="C202" s="317">
        <v>0</v>
      </c>
    </row>
    <row r="203" spans="1:5" hidden="1">
      <c r="A203" s="368" t="s">
        <v>473</v>
      </c>
      <c r="B203" s="369">
        <v>0</v>
      </c>
      <c r="C203" s="317">
        <v>0</v>
      </c>
    </row>
    <row r="204" spans="1:5" hidden="1">
      <c r="A204" s="368" t="s">
        <v>474</v>
      </c>
      <c r="B204" s="369">
        <v>0</v>
      </c>
      <c r="C204" s="317">
        <v>0</v>
      </c>
    </row>
    <row r="205" spans="1:5" hidden="1">
      <c r="A205" s="368" t="s">
        <v>475</v>
      </c>
      <c r="B205" s="369">
        <v>0</v>
      </c>
      <c r="C205" s="317">
        <v>0</v>
      </c>
    </row>
    <row r="206" spans="1:5" hidden="1">
      <c r="A206" s="368" t="s">
        <v>476</v>
      </c>
      <c r="B206" s="369">
        <v>0</v>
      </c>
      <c r="C206" s="317">
        <v>0</v>
      </c>
    </row>
    <row r="207" spans="1:5" hidden="1">
      <c r="A207" s="368" t="s">
        <v>477</v>
      </c>
      <c r="B207" s="369">
        <v>0</v>
      </c>
      <c r="C207" s="317">
        <v>0</v>
      </c>
    </row>
    <row r="208" spans="1:5" hidden="1">
      <c r="A208" s="368" t="s">
        <v>478</v>
      </c>
      <c r="B208" s="369">
        <v>0</v>
      </c>
      <c r="C208" s="317">
        <v>0</v>
      </c>
    </row>
    <row r="209" spans="1:3" hidden="1">
      <c r="A209" s="368" t="s">
        <v>479</v>
      </c>
      <c r="B209" s="369">
        <v>0</v>
      </c>
      <c r="C209" s="317">
        <v>0</v>
      </c>
    </row>
    <row r="210" spans="1:3" hidden="1">
      <c r="A210" s="368" t="s">
        <v>480</v>
      </c>
      <c r="B210" s="369">
        <v>0</v>
      </c>
      <c r="C210" s="317">
        <v>0</v>
      </c>
    </row>
    <row r="211" spans="1:3" hidden="1">
      <c r="A211" s="319" t="s">
        <v>366</v>
      </c>
      <c r="B211" s="320">
        <f>SUM(B202:B210)</f>
        <v>0</v>
      </c>
      <c r="C211" s="320">
        <f>SUM(C206:C210)</f>
        <v>0</v>
      </c>
    </row>
    <row r="213" spans="1:3">
      <c r="A213" s="312" t="s">
        <v>367</v>
      </c>
      <c r="B213" s="484" t="s">
        <v>551</v>
      </c>
      <c r="C213" s="484"/>
    </row>
    <row r="214" spans="1:3" ht="25.5" customHeight="1">
      <c r="A214" s="322" t="s">
        <v>64</v>
      </c>
      <c r="B214" s="322" t="s">
        <v>369</v>
      </c>
      <c r="C214" s="323" t="s">
        <v>370</v>
      </c>
    </row>
    <row r="215" spans="1:3">
      <c r="A215" s="324" t="s">
        <v>371</v>
      </c>
      <c r="B215" s="461">
        <v>4349</v>
      </c>
      <c r="C215" s="325">
        <f t="shared" ref="C215:C220" si="0">+B215/$B$221</f>
        <v>0.72483333333333333</v>
      </c>
    </row>
    <row r="216" spans="1:3">
      <c r="A216" s="324" t="s">
        <v>375</v>
      </c>
      <c r="B216" s="461">
        <v>597</v>
      </c>
      <c r="C216" s="325">
        <f t="shared" si="0"/>
        <v>9.9500000000000005E-2</v>
      </c>
    </row>
    <row r="217" spans="1:3">
      <c r="A217" s="324" t="s">
        <v>372</v>
      </c>
      <c r="B217" s="461">
        <v>315</v>
      </c>
      <c r="C217" s="325">
        <f t="shared" si="0"/>
        <v>5.2499999999999998E-2</v>
      </c>
    </row>
    <row r="218" spans="1:3">
      <c r="A218" s="324" t="s">
        <v>376</v>
      </c>
      <c r="B218" s="461">
        <v>205</v>
      </c>
      <c r="C218" s="325">
        <f t="shared" si="0"/>
        <v>3.4166666666666665E-2</v>
      </c>
    </row>
    <row r="219" spans="1:3">
      <c r="A219" s="324" t="s">
        <v>373</v>
      </c>
      <c r="B219" s="461">
        <v>292</v>
      </c>
      <c r="C219" s="325">
        <f t="shared" si="0"/>
        <v>4.8666666666666664E-2</v>
      </c>
    </row>
    <row r="220" spans="1:3">
      <c r="A220" s="324" t="s">
        <v>374</v>
      </c>
      <c r="B220" s="461">
        <v>242</v>
      </c>
      <c r="C220" s="325">
        <f t="shared" si="0"/>
        <v>4.0333333333333332E-2</v>
      </c>
    </row>
    <row r="221" spans="1:3">
      <c r="A221" s="326" t="s">
        <v>27</v>
      </c>
      <c r="B221" s="326">
        <f>SUM(B215:B220)</f>
        <v>6000</v>
      </c>
      <c r="C221" s="327">
        <f>SUM(C215:C220)</f>
        <v>1</v>
      </c>
    </row>
  </sheetData>
  <mergeCells count="13">
    <mergeCell ref="B213:C213"/>
    <mergeCell ref="B2:C2"/>
    <mergeCell ref="B26:C26"/>
    <mergeCell ref="B56:C56"/>
    <mergeCell ref="B81:C81"/>
    <mergeCell ref="B105:C105"/>
    <mergeCell ref="B117:C117"/>
    <mergeCell ref="B132:C132"/>
    <mergeCell ref="B149:C149"/>
    <mergeCell ref="B172:C172"/>
    <mergeCell ref="B182:C182"/>
    <mergeCell ref="B189:C189"/>
    <mergeCell ref="B124:C12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AH93"/>
  <sheetViews>
    <sheetView showGridLines="0" zoomScale="80" zoomScaleNormal="80" workbookViewId="0">
      <pane xSplit="1" ySplit="11" topLeftCell="E24" activePane="bottomRight" state="frozen"/>
      <selection pane="topRight" activeCell="B1" sqref="B1"/>
      <selection pane="bottomLeft" activeCell="A12" sqref="A12"/>
      <selection pane="bottomRight" activeCell="K41" sqref="K41"/>
    </sheetView>
  </sheetViews>
  <sheetFormatPr baseColWidth="10" defaultColWidth="11.5546875" defaultRowHeight="15.75"/>
  <cols>
    <col min="1" max="1" width="39.6640625" style="153" customWidth="1"/>
    <col min="2" max="2" width="20.44140625" style="153" customWidth="1"/>
    <col min="3" max="3" width="19.77734375" style="153" customWidth="1"/>
    <col min="4" max="4" width="13.6640625" style="153" customWidth="1"/>
    <col min="5" max="5" width="14.109375" style="153" customWidth="1"/>
    <col min="6" max="6" width="22.77734375" style="153" customWidth="1"/>
    <col min="7" max="7" width="20" style="153" customWidth="1"/>
    <col min="8" max="8" width="11.33203125" style="153" customWidth="1"/>
    <col min="9" max="9" width="13.88671875" style="153" customWidth="1"/>
    <col min="10" max="10" width="16.5546875" style="153" customWidth="1"/>
    <col min="11" max="11" width="19.5546875" style="153" customWidth="1"/>
    <col min="12" max="12" width="19.33203125" style="153" customWidth="1"/>
    <col min="13" max="13" width="12.33203125" style="153" customWidth="1"/>
    <col min="14" max="16384" width="11.5546875" style="153"/>
  </cols>
  <sheetData>
    <row r="1" spans="1:34">
      <c r="A1" s="488"/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</row>
    <row r="2" spans="1:34" ht="26.25">
      <c r="K2" s="489" t="s">
        <v>75</v>
      </c>
      <c r="L2" s="489"/>
    </row>
    <row r="3" spans="1:34" s="154" customFormat="1" ht="23.25">
      <c r="A3" s="490" t="s">
        <v>56</v>
      </c>
      <c r="B3" s="490"/>
      <c r="C3" s="490"/>
      <c r="D3" s="490"/>
      <c r="E3" s="490"/>
      <c r="F3" s="490"/>
      <c r="G3" s="490"/>
      <c r="H3" s="490"/>
      <c r="I3" s="490"/>
      <c r="J3" s="490"/>
      <c r="K3" s="490"/>
      <c r="L3" s="490"/>
    </row>
    <row r="4" spans="1:34" s="154" customFormat="1" ht="23.25">
      <c r="A4" s="490" t="s">
        <v>601</v>
      </c>
      <c r="B4" s="490"/>
      <c r="C4" s="490"/>
      <c r="D4" s="490"/>
      <c r="E4" s="490"/>
      <c r="F4" s="490"/>
      <c r="G4" s="490"/>
      <c r="H4" s="490"/>
      <c r="I4" s="490"/>
      <c r="J4" s="490"/>
      <c r="K4" s="490"/>
      <c r="L4" s="490"/>
    </row>
    <row r="5" spans="1:34" s="154" customFormat="1" ht="18.75">
      <c r="A5" s="491" t="s">
        <v>76</v>
      </c>
      <c r="B5" s="491"/>
      <c r="C5" s="491"/>
      <c r="D5" s="491"/>
      <c r="E5" s="491"/>
      <c r="F5" s="491"/>
      <c r="G5" s="491"/>
      <c r="H5" s="491"/>
      <c r="I5" s="491"/>
      <c r="J5" s="491"/>
      <c r="K5" s="491"/>
      <c r="L5" s="491"/>
    </row>
    <row r="6" spans="1:34" s="156" customFormat="1" ht="10.5">
      <c r="A6" s="155"/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</row>
    <row r="7" spans="1:34" s="154" customFormat="1" ht="23.25">
      <c r="A7" s="492" t="s">
        <v>77</v>
      </c>
      <c r="B7" s="492"/>
      <c r="C7" s="492"/>
      <c r="D7" s="492"/>
      <c r="E7" s="492"/>
      <c r="F7" s="492"/>
      <c r="G7" s="492"/>
      <c r="H7" s="492"/>
      <c r="I7" s="492"/>
      <c r="J7" s="492"/>
      <c r="K7" s="492"/>
      <c r="L7" s="492"/>
    </row>
    <row r="8" spans="1:34" s="158" customFormat="1" ht="12.75">
      <c r="A8" s="157"/>
      <c r="E8" s="157" t="s">
        <v>78</v>
      </c>
      <c r="F8" s="158" t="s">
        <v>78</v>
      </c>
      <c r="H8" s="159"/>
      <c r="I8" s="159"/>
      <c r="J8" s="159"/>
      <c r="L8" s="160"/>
    </row>
    <row r="9" spans="1:34" s="158" customFormat="1">
      <c r="A9" s="161" t="s">
        <v>78</v>
      </c>
      <c r="B9" s="485" t="s">
        <v>79</v>
      </c>
      <c r="C9" s="486"/>
      <c r="D9" s="486"/>
      <c r="E9" s="486"/>
      <c r="F9" s="487"/>
      <c r="G9" s="485" t="s">
        <v>80</v>
      </c>
      <c r="H9" s="486"/>
      <c r="I9" s="486"/>
      <c r="J9" s="486"/>
      <c r="K9" s="487"/>
      <c r="L9" s="162"/>
    </row>
    <row r="10" spans="1:34" s="158" customFormat="1" ht="12.75">
      <c r="A10" s="163" t="s">
        <v>81</v>
      </c>
      <c r="B10" s="164" t="s">
        <v>82</v>
      </c>
      <c r="C10" s="165" t="s">
        <v>83</v>
      </c>
      <c r="D10" s="165" t="s">
        <v>84</v>
      </c>
      <c r="E10" s="165" t="s">
        <v>19</v>
      </c>
      <c r="F10" s="163" t="s">
        <v>85</v>
      </c>
      <c r="G10" s="166" t="s">
        <v>86</v>
      </c>
      <c r="H10" s="167" t="s">
        <v>87</v>
      </c>
      <c r="I10" s="167" t="s">
        <v>88</v>
      </c>
      <c r="J10" s="167" t="s">
        <v>89</v>
      </c>
      <c r="K10" s="166" t="s">
        <v>86</v>
      </c>
      <c r="L10" s="168" t="s">
        <v>90</v>
      </c>
    </row>
    <row r="11" spans="1:34" s="158" customFormat="1" ht="12.75">
      <c r="A11" s="169"/>
      <c r="B11" s="170" t="s">
        <v>91</v>
      </c>
      <c r="C11" s="171" t="s">
        <v>91</v>
      </c>
      <c r="D11" s="171" t="s">
        <v>92</v>
      </c>
      <c r="E11" s="171" t="s">
        <v>91</v>
      </c>
      <c r="F11" s="172" t="s">
        <v>91</v>
      </c>
      <c r="G11" s="172" t="s">
        <v>93</v>
      </c>
      <c r="H11" s="173" t="s">
        <v>91</v>
      </c>
      <c r="I11" s="173" t="s">
        <v>91</v>
      </c>
      <c r="J11" s="173" t="s">
        <v>91</v>
      </c>
      <c r="K11" s="172" t="s">
        <v>94</v>
      </c>
      <c r="L11" s="174" t="s">
        <v>95</v>
      </c>
      <c r="T11" s="175">
        <v>1</v>
      </c>
      <c r="U11" s="175">
        <v>2</v>
      </c>
      <c r="V11" s="175">
        <v>3</v>
      </c>
      <c r="W11" s="175">
        <v>4</v>
      </c>
      <c r="X11" s="175">
        <v>5</v>
      </c>
      <c r="Y11" s="175">
        <v>6</v>
      </c>
      <c r="Z11" s="175">
        <v>7</v>
      </c>
      <c r="AA11" s="175">
        <v>8</v>
      </c>
      <c r="AB11" s="175">
        <v>9</v>
      </c>
      <c r="AC11" s="175">
        <v>10</v>
      </c>
      <c r="AD11" s="175">
        <v>11</v>
      </c>
      <c r="AE11" s="175">
        <v>12</v>
      </c>
      <c r="AF11" s="175">
        <v>13</v>
      </c>
    </row>
    <row r="12" spans="1:34" s="158" customFormat="1" ht="12.75">
      <c r="A12" s="176"/>
      <c r="B12" s="177"/>
      <c r="C12" s="178"/>
      <c r="D12" s="179"/>
      <c r="E12" s="180"/>
      <c r="F12" s="179"/>
      <c r="G12" s="178"/>
      <c r="H12" s="178"/>
      <c r="I12" s="179"/>
      <c r="J12" s="178"/>
      <c r="K12" s="179"/>
      <c r="L12" s="178"/>
    </row>
    <row r="13" spans="1:34" s="158" customFormat="1" ht="12.75">
      <c r="A13" s="181" t="s">
        <v>96</v>
      </c>
      <c r="B13" s="182"/>
      <c r="C13" s="180"/>
      <c r="D13" s="183"/>
      <c r="E13" s="180"/>
      <c r="F13" s="183"/>
      <c r="G13" s="180"/>
      <c r="H13" s="180"/>
      <c r="I13" s="183"/>
      <c r="J13" s="180"/>
      <c r="K13" s="183"/>
      <c r="L13" s="180"/>
    </row>
    <row r="14" spans="1:34" s="158" customFormat="1" ht="12.75">
      <c r="A14" s="181"/>
      <c r="B14" s="182"/>
      <c r="C14" s="180"/>
      <c r="D14" s="183"/>
      <c r="E14" s="180"/>
      <c r="F14" s="186"/>
      <c r="G14" s="180"/>
      <c r="H14" s="180"/>
      <c r="I14" s="183"/>
      <c r="J14" s="180"/>
      <c r="K14" s="183"/>
      <c r="L14" s="433"/>
    </row>
    <row r="15" spans="1:34" s="158" customFormat="1">
      <c r="A15" s="184" t="s">
        <v>97</v>
      </c>
      <c r="B15" s="406">
        <v>41128971</v>
      </c>
      <c r="C15" s="407">
        <v>0</v>
      </c>
      <c r="D15" s="407">
        <v>0</v>
      </c>
      <c r="E15" s="407">
        <v>0</v>
      </c>
      <c r="F15" s="408">
        <f>SUM(B15:E15)</f>
        <v>41128971</v>
      </c>
      <c r="G15" s="407">
        <v>36296339</v>
      </c>
      <c r="H15" s="407">
        <v>0</v>
      </c>
      <c r="I15" s="409">
        <v>0</v>
      </c>
      <c r="J15" s="409">
        <v>626595</v>
      </c>
      <c r="K15" s="408">
        <f>SUM(G15:J15)</f>
        <v>36922934</v>
      </c>
      <c r="L15" s="434">
        <f>+F15-K15</f>
        <v>4206037</v>
      </c>
      <c r="M15" s="435">
        <f>+L15-'[1]Cuadro de Revaluo 2018'!$N$27</f>
        <v>-982019.94123969786</v>
      </c>
      <c r="N15" s="159"/>
      <c r="O15" s="159"/>
      <c r="T15" s="180">
        <v>42495</v>
      </c>
      <c r="U15" s="180">
        <v>42495</v>
      </c>
      <c r="V15" s="180">
        <v>42495</v>
      </c>
      <c r="W15" s="180">
        <v>42495</v>
      </c>
      <c r="X15" s="180">
        <v>42495</v>
      </c>
      <c r="Y15" s="180">
        <v>42495</v>
      </c>
      <c r="Z15" s="180">
        <v>42495</v>
      </c>
      <c r="AA15" s="180">
        <v>42495</v>
      </c>
      <c r="AB15" s="180">
        <v>42495</v>
      </c>
      <c r="AC15" s="180">
        <v>42495</v>
      </c>
      <c r="AD15" s="180">
        <v>42495</v>
      </c>
      <c r="AE15" s="180">
        <v>68628</v>
      </c>
      <c r="AF15" s="180">
        <v>406072</v>
      </c>
      <c r="AG15" s="187">
        <f>SUM(T15:AF15)</f>
        <v>942145</v>
      </c>
      <c r="AH15" s="187">
        <f>+E15-AG15</f>
        <v>-942145</v>
      </c>
    </row>
    <row r="16" spans="1:34" s="158" customFormat="1" ht="6" customHeight="1">
      <c r="A16" s="181"/>
      <c r="B16" s="406"/>
      <c r="C16" s="407"/>
      <c r="D16" s="410"/>
      <c r="E16" s="407">
        <v>0</v>
      </c>
      <c r="F16" s="408"/>
      <c r="G16" s="407"/>
      <c r="H16" s="407"/>
      <c r="I16" s="410"/>
      <c r="J16" s="407"/>
      <c r="K16" s="408"/>
      <c r="L16" s="434"/>
      <c r="M16" s="435"/>
    </row>
    <row r="17" spans="1:34" s="158" customFormat="1">
      <c r="A17" s="184" t="s">
        <v>98</v>
      </c>
      <c r="B17" s="406">
        <v>68139063793</v>
      </c>
      <c r="C17" s="407">
        <v>0</v>
      </c>
      <c r="D17" s="409">
        <v>0</v>
      </c>
      <c r="E17" s="407">
        <v>0</v>
      </c>
      <c r="F17" s="408">
        <f>SUM(B17:E17)</f>
        <v>68139063793</v>
      </c>
      <c r="G17" s="407">
        <v>9959646595</v>
      </c>
      <c r="H17" s="407">
        <v>0</v>
      </c>
      <c r="I17" s="409">
        <v>0</v>
      </c>
      <c r="J17" s="409">
        <v>349063380</v>
      </c>
      <c r="K17" s="408">
        <f>SUM(G17:J17)</f>
        <v>10308709975</v>
      </c>
      <c r="L17" s="434">
        <f>F17-K17</f>
        <v>57830353818</v>
      </c>
      <c r="M17" s="435">
        <f>+L17-'[1]Cuadro de Revaluo 2018'!$N$58</f>
        <v>12165999500.342278</v>
      </c>
      <c r="N17" s="159"/>
      <c r="O17" s="159"/>
      <c r="T17" s="180">
        <v>42495</v>
      </c>
      <c r="U17" s="180">
        <v>42495</v>
      </c>
      <c r="V17" s="180">
        <v>42495</v>
      </c>
      <c r="W17" s="180">
        <v>42495</v>
      </c>
      <c r="X17" s="180">
        <v>42495</v>
      </c>
      <c r="Y17" s="180">
        <v>42495</v>
      </c>
      <c r="Z17" s="180">
        <v>42495</v>
      </c>
      <c r="AA17" s="180">
        <v>42495</v>
      </c>
      <c r="AB17" s="180">
        <v>42495</v>
      </c>
      <c r="AC17" s="180">
        <v>42495</v>
      </c>
      <c r="AD17" s="180">
        <v>42495</v>
      </c>
      <c r="AE17" s="180">
        <v>68628</v>
      </c>
      <c r="AF17" s="180">
        <v>406072</v>
      </c>
      <c r="AG17" s="187">
        <f>SUM(T17:AF17)</f>
        <v>942145</v>
      </c>
      <c r="AH17" s="187">
        <f>+E17-AG17</f>
        <v>-942145</v>
      </c>
    </row>
    <row r="18" spans="1:34" s="158" customFormat="1" ht="6" customHeight="1">
      <c r="A18" s="181"/>
      <c r="B18" s="406"/>
      <c r="C18" s="407"/>
      <c r="D18" s="410"/>
      <c r="E18" s="407"/>
      <c r="F18" s="408"/>
      <c r="G18" s="407"/>
      <c r="H18" s="407"/>
      <c r="I18" s="410"/>
      <c r="J18" s="407"/>
      <c r="K18" s="408"/>
      <c r="L18" s="434"/>
      <c r="M18" s="436"/>
    </row>
    <row r="19" spans="1:34" s="158" customFormat="1">
      <c r="A19" s="184" t="s">
        <v>99</v>
      </c>
      <c r="B19" s="406">
        <v>2453705826</v>
      </c>
      <c r="C19" s="407">
        <v>0</v>
      </c>
      <c r="D19" s="409">
        <v>0</v>
      </c>
      <c r="E19" s="407">
        <v>0</v>
      </c>
      <c r="F19" s="408">
        <f>SUM(B19:E19)</f>
        <v>2453705826</v>
      </c>
      <c r="G19" s="407">
        <v>436801930</v>
      </c>
      <c r="H19" s="407">
        <v>0</v>
      </c>
      <c r="I19" s="409">
        <v>0</v>
      </c>
      <c r="J19" s="409">
        <v>4555530</v>
      </c>
      <c r="K19" s="408">
        <f>SUM(G19:J19)</f>
        <v>441357460</v>
      </c>
      <c r="L19" s="434">
        <f>F19-K19</f>
        <v>2012348366</v>
      </c>
      <c r="M19" s="435">
        <f>+L19-'[1]Cuadro de Revaluo 2018'!$N$84</f>
        <v>1963316283.6349025</v>
      </c>
      <c r="N19" s="159"/>
      <c r="O19" s="159"/>
      <c r="T19" s="180">
        <v>42495</v>
      </c>
      <c r="U19" s="180">
        <v>42495</v>
      </c>
      <c r="V19" s="180">
        <v>42495</v>
      </c>
      <c r="W19" s="180">
        <v>42495</v>
      </c>
      <c r="X19" s="180">
        <v>42495</v>
      </c>
      <c r="Y19" s="180">
        <v>42495</v>
      </c>
      <c r="Z19" s="180">
        <v>42495</v>
      </c>
      <c r="AA19" s="180">
        <v>42495</v>
      </c>
      <c r="AB19" s="180">
        <v>42495</v>
      </c>
      <c r="AC19" s="180">
        <v>42495</v>
      </c>
      <c r="AD19" s="180">
        <v>42495</v>
      </c>
      <c r="AE19" s="180">
        <v>68628</v>
      </c>
      <c r="AF19" s="180">
        <v>406072</v>
      </c>
      <c r="AG19" s="187">
        <f>SUM(T19:AF19)</f>
        <v>942145</v>
      </c>
      <c r="AH19" s="187">
        <f>+E19-AG19</f>
        <v>-942145</v>
      </c>
    </row>
    <row r="20" spans="1:34" s="158" customFormat="1" ht="6" customHeight="1">
      <c r="A20" s="181"/>
      <c r="B20" s="406"/>
      <c r="C20" s="407">
        <v>0</v>
      </c>
      <c r="D20" s="410"/>
      <c r="E20" s="407"/>
      <c r="F20" s="408"/>
      <c r="G20" s="407"/>
      <c r="H20" s="407"/>
      <c r="I20" s="410"/>
      <c r="J20" s="407"/>
      <c r="K20" s="408"/>
      <c r="L20" s="434"/>
      <c r="M20" s="436"/>
    </row>
    <row r="21" spans="1:34" s="158" customFormat="1">
      <c r="A21" s="184" t="s">
        <v>100</v>
      </c>
      <c r="B21" s="406">
        <v>1519408487</v>
      </c>
      <c r="C21" s="407">
        <v>19906594</v>
      </c>
      <c r="D21" s="409">
        <v>0</v>
      </c>
      <c r="E21" s="407">
        <v>0</v>
      </c>
      <c r="F21" s="408">
        <f>SUM(B21:E21)</f>
        <v>1539315081</v>
      </c>
      <c r="G21" s="407">
        <v>808653964</v>
      </c>
      <c r="H21" s="407">
        <v>0</v>
      </c>
      <c r="I21" s="409">
        <v>0</v>
      </c>
      <c r="J21" s="409">
        <v>38864001</v>
      </c>
      <c r="K21" s="408">
        <f>SUM(G21:J21)</f>
        <v>847517965</v>
      </c>
      <c r="L21" s="434">
        <f>F21-K21</f>
        <v>691797116</v>
      </c>
      <c r="M21" s="435">
        <f>+L21-'[1]Cuadro de Revaluo 2018'!$N$220</f>
        <v>-242982018.96202207</v>
      </c>
      <c r="N21" s="159"/>
      <c r="O21" s="159"/>
      <c r="T21" s="180">
        <v>42495</v>
      </c>
      <c r="U21" s="180">
        <v>42495</v>
      </c>
      <c r="V21" s="180">
        <v>42495</v>
      </c>
      <c r="W21" s="180">
        <v>42495</v>
      </c>
      <c r="X21" s="180">
        <v>42495</v>
      </c>
      <c r="Y21" s="180">
        <v>42495</v>
      </c>
      <c r="Z21" s="180">
        <v>42495</v>
      </c>
      <c r="AA21" s="180">
        <v>42495</v>
      </c>
      <c r="AB21" s="180">
        <v>42495</v>
      </c>
      <c r="AC21" s="180">
        <v>42495</v>
      </c>
      <c r="AD21" s="180">
        <v>42495</v>
      </c>
      <c r="AE21" s="180">
        <v>68628</v>
      </c>
      <c r="AF21" s="180">
        <v>406072</v>
      </c>
      <c r="AG21" s="187">
        <f>SUM(T21:AF21)</f>
        <v>942145</v>
      </c>
      <c r="AH21" s="187">
        <f>+E21-AG21</f>
        <v>-942145</v>
      </c>
    </row>
    <row r="22" spans="1:34" s="158" customFormat="1" ht="6" customHeight="1">
      <c r="A22" s="181"/>
      <c r="B22" s="406"/>
      <c r="C22" s="407"/>
      <c r="D22" s="410"/>
      <c r="E22" s="407"/>
      <c r="F22" s="408"/>
      <c r="G22" s="407"/>
      <c r="H22" s="407"/>
      <c r="I22" s="410"/>
      <c r="J22" s="407"/>
      <c r="K22" s="408"/>
      <c r="L22" s="434"/>
      <c r="M22" s="436"/>
    </row>
    <row r="23" spans="1:34" s="158" customFormat="1">
      <c r="A23" s="184" t="s">
        <v>101</v>
      </c>
      <c r="B23" s="406">
        <v>561729543</v>
      </c>
      <c r="C23" s="407">
        <v>5129091</v>
      </c>
      <c r="D23" s="409">
        <v>0</v>
      </c>
      <c r="E23" s="407">
        <v>0</v>
      </c>
      <c r="F23" s="408">
        <f>SUM(B23:E23)</f>
        <v>566858634</v>
      </c>
      <c r="G23" s="407">
        <v>509152227</v>
      </c>
      <c r="H23" s="407">
        <v>0</v>
      </c>
      <c r="I23" s="409">
        <v>0</v>
      </c>
      <c r="J23" s="409">
        <v>4495383</v>
      </c>
      <c r="K23" s="408">
        <f>SUM(G23:J23)</f>
        <v>513647610</v>
      </c>
      <c r="L23" s="434">
        <f>F23-K23</f>
        <v>53211024</v>
      </c>
      <c r="M23" s="435">
        <f>+L23-'[1]Cuadro de Revaluo 2018'!$N$248</f>
        <v>39761548.698602155</v>
      </c>
      <c r="N23" s="159"/>
      <c r="O23" s="159"/>
      <c r="T23" s="180">
        <v>42495</v>
      </c>
      <c r="U23" s="180">
        <v>42495</v>
      </c>
      <c r="V23" s="180">
        <v>42495</v>
      </c>
      <c r="W23" s="180">
        <v>42495</v>
      </c>
      <c r="X23" s="180">
        <v>42495</v>
      </c>
      <c r="Y23" s="180">
        <v>42495</v>
      </c>
      <c r="Z23" s="180">
        <v>42495</v>
      </c>
      <c r="AA23" s="180">
        <v>42495</v>
      </c>
      <c r="AB23" s="180">
        <v>42495</v>
      </c>
      <c r="AC23" s="180">
        <v>42495</v>
      </c>
      <c r="AD23" s="180">
        <v>42495</v>
      </c>
      <c r="AE23" s="180">
        <v>68628</v>
      </c>
      <c r="AF23" s="180">
        <v>406072</v>
      </c>
      <c r="AG23" s="187">
        <f>SUM(T23:AF23)</f>
        <v>942145</v>
      </c>
      <c r="AH23" s="187">
        <f>+E23-AG23</f>
        <v>-942145</v>
      </c>
    </row>
    <row r="24" spans="1:34" s="158" customFormat="1" ht="6" customHeight="1">
      <c r="A24" s="181"/>
      <c r="B24" s="406"/>
      <c r="C24" s="407"/>
      <c r="D24" s="410"/>
      <c r="E24" s="407"/>
      <c r="F24" s="408"/>
      <c r="G24" s="407"/>
      <c r="H24" s="407"/>
      <c r="I24" s="410"/>
      <c r="J24" s="407"/>
      <c r="K24" s="408"/>
      <c r="L24" s="434"/>
      <c r="M24" s="436"/>
    </row>
    <row r="25" spans="1:34" s="158" customFormat="1">
      <c r="A25" s="184" t="s">
        <v>102</v>
      </c>
      <c r="B25" s="406">
        <v>93628534</v>
      </c>
      <c r="C25" s="407">
        <v>0</v>
      </c>
      <c r="D25" s="409">
        <v>0</v>
      </c>
      <c r="E25" s="407">
        <v>0</v>
      </c>
      <c r="F25" s="408">
        <f>SUM(B25:E25)</f>
        <v>93628534</v>
      </c>
      <c r="G25" s="407">
        <v>55039910</v>
      </c>
      <c r="H25" s="407">
        <v>0</v>
      </c>
      <c r="I25" s="409">
        <v>0</v>
      </c>
      <c r="J25" s="409">
        <v>3368193</v>
      </c>
      <c r="K25" s="408">
        <f>SUM(G25:J25)</f>
        <v>58408103</v>
      </c>
      <c r="L25" s="434">
        <f>F25-K25</f>
        <v>35220431</v>
      </c>
      <c r="M25" s="435">
        <f>+L25-'[1]Cuadro de Revaluo 2018'!$N$257</f>
        <v>-21970237.263026103</v>
      </c>
      <c r="N25" s="159"/>
      <c r="O25" s="159"/>
      <c r="T25" s="180">
        <v>42495</v>
      </c>
      <c r="U25" s="180">
        <v>42495</v>
      </c>
      <c r="V25" s="180">
        <v>42495</v>
      </c>
      <c r="W25" s="180">
        <v>42495</v>
      </c>
      <c r="X25" s="180">
        <v>42495</v>
      </c>
      <c r="Y25" s="180">
        <v>42495</v>
      </c>
      <c r="Z25" s="180">
        <v>42495</v>
      </c>
      <c r="AA25" s="180">
        <v>42495</v>
      </c>
      <c r="AB25" s="180">
        <v>42495</v>
      </c>
      <c r="AC25" s="180">
        <v>42495</v>
      </c>
      <c r="AD25" s="180">
        <v>42495</v>
      </c>
      <c r="AE25" s="180">
        <v>68628</v>
      </c>
      <c r="AF25" s="180">
        <v>406072</v>
      </c>
      <c r="AG25" s="187">
        <f>SUM(T25:AF25)</f>
        <v>942145</v>
      </c>
      <c r="AH25" s="187">
        <f>+E25-AG25</f>
        <v>-942145</v>
      </c>
    </row>
    <row r="26" spans="1:34" s="158" customFormat="1" ht="6" customHeight="1">
      <c r="A26" s="184"/>
      <c r="B26" s="406"/>
      <c r="C26" s="407"/>
      <c r="D26" s="411"/>
      <c r="E26" s="407"/>
      <c r="F26" s="408"/>
      <c r="G26" s="407"/>
      <c r="H26" s="407"/>
      <c r="I26" s="411"/>
      <c r="J26" s="409">
        <v>0</v>
      </c>
      <c r="K26" s="408"/>
      <c r="L26" s="434"/>
      <c r="M26" s="436"/>
    </row>
    <row r="27" spans="1:34" s="158" customFormat="1">
      <c r="A27" s="184" t="s">
        <v>103</v>
      </c>
      <c r="B27" s="406">
        <v>37247676</v>
      </c>
      <c r="C27" s="407">
        <v>0</v>
      </c>
      <c r="D27" s="409">
        <v>0</v>
      </c>
      <c r="E27" s="407">
        <v>0</v>
      </c>
      <c r="F27" s="408">
        <f>SUM(B27:E27)</f>
        <v>37247676</v>
      </c>
      <c r="G27" s="407">
        <v>39475562</v>
      </c>
      <c r="H27" s="407">
        <v>0</v>
      </c>
      <c r="I27" s="409">
        <v>0</v>
      </c>
      <c r="J27" s="407">
        <v>1113945</v>
      </c>
      <c r="K27" s="408">
        <f>SUM(G27:J27)</f>
        <v>40589507</v>
      </c>
      <c r="L27" s="434">
        <f>F27-K27</f>
        <v>-3341831</v>
      </c>
      <c r="M27" s="435">
        <f>+L27-'[1]Cuadro de Revaluo 2018'!$N$264</f>
        <v>-7675816.6205218155</v>
      </c>
      <c r="N27" s="159"/>
      <c r="O27" s="159"/>
      <c r="T27" s="180">
        <v>42495</v>
      </c>
      <c r="U27" s="180">
        <v>42495</v>
      </c>
      <c r="V27" s="180">
        <v>42495</v>
      </c>
      <c r="W27" s="180">
        <v>42495</v>
      </c>
      <c r="X27" s="180">
        <v>42495</v>
      </c>
      <c r="Y27" s="180">
        <v>42495</v>
      </c>
      <c r="Z27" s="180">
        <v>42495</v>
      </c>
      <c r="AA27" s="180">
        <v>42495</v>
      </c>
      <c r="AB27" s="180">
        <v>42495</v>
      </c>
      <c r="AC27" s="180">
        <v>42495</v>
      </c>
      <c r="AD27" s="180">
        <v>42495</v>
      </c>
      <c r="AE27" s="180">
        <v>68628</v>
      </c>
      <c r="AF27" s="180">
        <v>406072</v>
      </c>
      <c r="AG27" s="187">
        <f>SUM(T27:AF27)</f>
        <v>942145</v>
      </c>
      <c r="AH27" s="187">
        <f>+E27-AG27</f>
        <v>-942145</v>
      </c>
    </row>
    <row r="28" spans="1:34" s="158" customFormat="1" ht="7.5" customHeight="1">
      <c r="A28" s="184"/>
      <c r="B28" s="406"/>
      <c r="C28" s="407"/>
      <c r="D28" s="411"/>
      <c r="E28" s="407"/>
      <c r="F28" s="408"/>
      <c r="G28" s="407"/>
      <c r="H28" s="407"/>
      <c r="I28" s="411"/>
      <c r="J28" s="409"/>
      <c r="K28" s="408"/>
      <c r="L28" s="434"/>
      <c r="M28" s="435"/>
      <c r="N28" s="159"/>
      <c r="O28" s="159"/>
      <c r="T28" s="183"/>
      <c r="U28" s="183"/>
      <c r="V28" s="183"/>
      <c r="W28" s="183"/>
      <c r="X28" s="183"/>
      <c r="Y28" s="183"/>
      <c r="Z28" s="183"/>
      <c r="AA28" s="183"/>
      <c r="AB28" s="183"/>
      <c r="AC28" s="183"/>
      <c r="AD28" s="183"/>
      <c r="AE28" s="183"/>
      <c r="AF28" s="183"/>
      <c r="AG28" s="187"/>
      <c r="AH28" s="187"/>
    </row>
    <row r="29" spans="1:34" s="158" customFormat="1">
      <c r="A29" s="184" t="s">
        <v>439</v>
      </c>
      <c r="B29" s="406">
        <v>61966692</v>
      </c>
      <c r="C29" s="407">
        <v>0</v>
      </c>
      <c r="D29" s="409">
        <v>0</v>
      </c>
      <c r="E29" s="407">
        <v>0</v>
      </c>
      <c r="F29" s="408">
        <f>SUM(B29:E29)</f>
        <v>61966692</v>
      </c>
      <c r="G29" s="407">
        <v>63069296</v>
      </c>
      <c r="H29" s="407">
        <v>0</v>
      </c>
      <c r="I29" s="409">
        <v>0</v>
      </c>
      <c r="J29" s="407">
        <v>3268497</v>
      </c>
      <c r="K29" s="408">
        <f>SUM(G29:J29)</f>
        <v>66337793</v>
      </c>
      <c r="L29" s="434">
        <f>F29-K29</f>
        <v>-4371101</v>
      </c>
      <c r="M29" s="435">
        <f>+L29-'[1]Cuadro de Revaluo 2018'!$N$271</f>
        <v>-22373593.801583789</v>
      </c>
      <c r="N29" s="159"/>
    </row>
    <row r="30" spans="1:34" s="158" customFormat="1" ht="9" customHeight="1">
      <c r="A30" s="184"/>
      <c r="B30" s="406"/>
      <c r="C30" s="407"/>
      <c r="D30" s="411"/>
      <c r="E30" s="407"/>
      <c r="F30" s="408"/>
      <c r="G30" s="407"/>
      <c r="H30" s="407"/>
      <c r="I30" s="411"/>
      <c r="J30" s="407"/>
      <c r="K30" s="408"/>
      <c r="L30" s="434"/>
      <c r="M30" s="435"/>
      <c r="N30" s="159"/>
    </row>
    <row r="31" spans="1:34" s="158" customFormat="1">
      <c r="A31" s="184" t="s">
        <v>519</v>
      </c>
      <c r="B31" s="406">
        <v>10385499478</v>
      </c>
      <c r="C31" s="407">
        <v>0</v>
      </c>
      <c r="D31" s="411">
        <v>0</v>
      </c>
      <c r="E31" s="407">
        <v>0</v>
      </c>
      <c r="F31" s="408">
        <f>SUM(B31:E31)</f>
        <v>10385499478</v>
      </c>
      <c r="G31" s="407">
        <v>653274213</v>
      </c>
      <c r="H31" s="407">
        <v>0</v>
      </c>
      <c r="I31" s="411">
        <v>0</v>
      </c>
      <c r="J31" s="407">
        <v>64959465</v>
      </c>
      <c r="K31" s="408">
        <f>SUM(G31:J31)</f>
        <v>718233678</v>
      </c>
      <c r="L31" s="434">
        <f>F31-K31</f>
        <v>9667265800</v>
      </c>
      <c r="M31" s="435">
        <f>+L31-'[1]Cuadro de Revaluo 2018'!$N$284</f>
        <v>-178052950.902565</v>
      </c>
      <c r="N31" s="159"/>
    </row>
    <row r="32" spans="1:34" s="158" customFormat="1">
      <c r="A32" s="184"/>
      <c r="B32" s="406"/>
      <c r="C32" s="407"/>
      <c r="D32" s="411"/>
      <c r="E32" s="407"/>
      <c r="F32" s="408"/>
      <c r="G32" s="407"/>
      <c r="H32" s="407"/>
      <c r="I32" s="411"/>
      <c r="J32" s="407"/>
      <c r="K32" s="408"/>
      <c r="L32" s="434"/>
      <c r="M32" s="435"/>
      <c r="N32" s="159"/>
    </row>
    <row r="33" spans="1:34" s="158" customFormat="1">
      <c r="A33" s="184" t="s">
        <v>597</v>
      </c>
      <c r="B33" s="406">
        <v>30814258</v>
      </c>
      <c r="C33" s="407">
        <v>40909091</v>
      </c>
      <c r="D33" s="411">
        <v>0</v>
      </c>
      <c r="E33" s="407">
        <v>0</v>
      </c>
      <c r="F33" s="408">
        <f>SUM(B33:E33)</f>
        <v>71723349</v>
      </c>
      <c r="G33" s="407">
        <v>0</v>
      </c>
      <c r="H33" s="407">
        <v>0</v>
      </c>
      <c r="I33" s="411">
        <v>0</v>
      </c>
      <c r="J33" s="407">
        <v>14344670</v>
      </c>
      <c r="K33" s="408">
        <f>SUM(G33:J33)</f>
        <v>14344670</v>
      </c>
      <c r="L33" s="434">
        <f>F33-K33</f>
        <v>57378679</v>
      </c>
      <c r="M33" s="435"/>
      <c r="N33" s="159"/>
    </row>
    <row r="34" spans="1:34" s="158" customFormat="1" ht="8.25" customHeight="1">
      <c r="A34" s="184"/>
      <c r="B34" s="406"/>
      <c r="C34" s="407"/>
      <c r="D34" s="411"/>
      <c r="E34" s="407"/>
      <c r="F34" s="408"/>
      <c r="G34" s="407"/>
      <c r="H34" s="407"/>
      <c r="I34" s="411"/>
      <c r="J34" s="407"/>
      <c r="K34" s="408"/>
      <c r="L34" s="434"/>
      <c r="M34" s="435"/>
      <c r="N34" s="159"/>
    </row>
    <row r="35" spans="1:34" s="158" customFormat="1">
      <c r="A35" s="184" t="s">
        <v>520</v>
      </c>
      <c r="B35" s="406">
        <v>4365346830</v>
      </c>
      <c r="C35" s="407">
        <v>0</v>
      </c>
      <c r="D35" s="411">
        <v>0</v>
      </c>
      <c r="E35" s="407">
        <v>0</v>
      </c>
      <c r="F35" s="408">
        <f>SUM(B35:E35)</f>
        <v>4365346830</v>
      </c>
      <c r="G35" s="407">
        <v>2218464282</v>
      </c>
      <c r="H35" s="407">
        <v>0</v>
      </c>
      <c r="I35" s="411">
        <v>0</v>
      </c>
      <c r="J35" s="407">
        <v>219638931</v>
      </c>
      <c r="K35" s="408">
        <f>SUM(G35:J35)</f>
        <v>2438103213</v>
      </c>
      <c r="L35" s="434">
        <f>F35-K35</f>
        <v>1927243617</v>
      </c>
      <c r="M35" s="435">
        <f>+L35-'[1]Cuadro de Revaluo 2018'!$N$305</f>
        <v>-1442771710.3374414</v>
      </c>
      <c r="N35" s="159"/>
    </row>
    <row r="36" spans="1:34" s="158" customFormat="1" ht="6.75" customHeight="1">
      <c r="A36" s="184"/>
      <c r="B36" s="406"/>
      <c r="C36" s="407"/>
      <c r="D36" s="411"/>
      <c r="E36" s="407"/>
      <c r="F36" s="408"/>
      <c r="G36" s="407"/>
      <c r="H36" s="407"/>
      <c r="I36" s="411"/>
      <c r="J36" s="407"/>
      <c r="K36" s="408"/>
      <c r="L36" s="434"/>
      <c r="M36" s="435"/>
      <c r="N36" s="159"/>
    </row>
    <row r="37" spans="1:34" s="158" customFormat="1">
      <c r="A37" s="184" t="s">
        <v>521</v>
      </c>
      <c r="B37" s="406">
        <v>1594841723</v>
      </c>
      <c r="C37" s="407">
        <v>0</v>
      </c>
      <c r="D37" s="411">
        <v>0</v>
      </c>
      <c r="E37" s="407">
        <v>0</v>
      </c>
      <c r="F37" s="408">
        <f>SUM(B37:E37)</f>
        <v>1594841723</v>
      </c>
      <c r="G37" s="407">
        <v>812518515</v>
      </c>
      <c r="H37" s="407">
        <v>0</v>
      </c>
      <c r="I37" s="411">
        <v>0</v>
      </c>
      <c r="J37" s="407">
        <v>80246634</v>
      </c>
      <c r="K37" s="408">
        <f>SUM(G37:J37)</f>
        <v>892765149</v>
      </c>
      <c r="L37" s="434">
        <f>F37-K37</f>
        <v>702076574</v>
      </c>
      <c r="M37" s="435">
        <f>+L37-'[1]Cuadro de Revaluo 2018'!$N$314</f>
        <v>-527183016.9761281</v>
      </c>
      <c r="N37" s="159"/>
    </row>
    <row r="38" spans="1:34" s="158" customFormat="1" ht="6" customHeight="1">
      <c r="A38" s="184"/>
      <c r="B38" s="406"/>
      <c r="C38" s="407"/>
      <c r="D38" s="411"/>
      <c r="E38" s="407">
        <v>0</v>
      </c>
      <c r="F38" s="408"/>
      <c r="G38" s="407"/>
      <c r="H38" s="407"/>
      <c r="I38" s="411"/>
      <c r="J38" s="407"/>
      <c r="K38" s="408"/>
      <c r="L38" s="434"/>
      <c r="M38" s="435"/>
      <c r="N38" s="159"/>
    </row>
    <row r="39" spans="1:34" s="158" customFormat="1">
      <c r="A39" s="184" t="s">
        <v>522</v>
      </c>
      <c r="B39" s="406">
        <v>492161281</v>
      </c>
      <c r="C39" s="407">
        <v>0</v>
      </c>
      <c r="D39" s="411">
        <v>0</v>
      </c>
      <c r="E39" s="407">
        <v>0</v>
      </c>
      <c r="F39" s="408">
        <f>SUM(B39:E39)</f>
        <v>492161281</v>
      </c>
      <c r="G39" s="407">
        <v>124715553</v>
      </c>
      <c r="H39" s="407">
        <v>0</v>
      </c>
      <c r="I39" s="411">
        <v>0</v>
      </c>
      <c r="J39" s="407">
        <v>12342612</v>
      </c>
      <c r="K39" s="408">
        <f>SUM(G39:J39)</f>
        <v>137058165</v>
      </c>
      <c r="L39" s="434">
        <f>F39-K39</f>
        <v>355103116</v>
      </c>
      <c r="M39" s="435">
        <f>+L39-'[1]Cuadro de Revaluo 2018'!$N$323</f>
        <v>-74330763.045403004</v>
      </c>
      <c r="N39" s="159"/>
    </row>
    <row r="40" spans="1:34" s="158" customFormat="1" ht="6" customHeight="1">
      <c r="A40" s="184"/>
      <c r="B40" s="406"/>
      <c r="C40" s="407"/>
      <c r="D40" s="411"/>
      <c r="E40" s="407"/>
      <c r="F40" s="408"/>
      <c r="G40" s="407"/>
      <c r="H40" s="407"/>
      <c r="I40" s="411"/>
      <c r="J40" s="407"/>
      <c r="K40" s="408"/>
      <c r="L40" s="434"/>
      <c r="M40" s="435"/>
      <c r="N40" s="159"/>
    </row>
    <row r="41" spans="1:34" s="158" customFormat="1">
      <c r="A41" s="184" t="s">
        <v>523</v>
      </c>
      <c r="B41" s="406">
        <v>4299966236</v>
      </c>
      <c r="C41" s="407">
        <v>0</v>
      </c>
      <c r="D41" s="411">
        <v>0</v>
      </c>
      <c r="E41" s="407">
        <v>0</v>
      </c>
      <c r="F41" s="408">
        <f>SUM(B41:E41)</f>
        <v>4299966236</v>
      </c>
      <c r="G41" s="407">
        <v>1100546442</v>
      </c>
      <c r="H41" s="407">
        <v>0</v>
      </c>
      <c r="I41" s="411">
        <v>0</v>
      </c>
      <c r="J41" s="407">
        <v>107845599</v>
      </c>
      <c r="K41" s="408">
        <f>SUM(G41:J41)</f>
        <v>1208392041</v>
      </c>
      <c r="L41" s="434">
        <f>F41-K41</f>
        <v>3091574195</v>
      </c>
      <c r="M41" s="435">
        <f>+L41-'[1]Cuadro de Revaluo 2018'!$N$291</f>
        <v>-649782965.95083284</v>
      </c>
      <c r="N41" s="159"/>
    </row>
    <row r="42" spans="1:34" s="158" customFormat="1" ht="7.5" customHeight="1">
      <c r="A42" s="184"/>
      <c r="B42" s="406"/>
      <c r="C42" s="407"/>
      <c r="D42" s="411"/>
      <c r="E42" s="407"/>
      <c r="F42" s="408"/>
      <c r="G42" s="407"/>
      <c r="H42" s="407"/>
      <c r="I42" s="411"/>
      <c r="J42" s="409"/>
      <c r="K42" s="410"/>
      <c r="L42" s="434"/>
      <c r="M42" s="435"/>
      <c r="N42" s="159"/>
      <c r="O42" s="159"/>
      <c r="T42" s="183"/>
      <c r="U42" s="183"/>
      <c r="V42" s="183"/>
      <c r="W42" s="183"/>
      <c r="X42" s="183"/>
      <c r="Y42" s="183"/>
      <c r="Z42" s="183"/>
      <c r="AA42" s="183"/>
      <c r="AB42" s="183"/>
      <c r="AC42" s="183"/>
      <c r="AD42" s="183"/>
      <c r="AE42" s="183"/>
      <c r="AF42" s="183"/>
      <c r="AG42" s="187"/>
      <c r="AH42" s="187"/>
    </row>
    <row r="43" spans="1:34" s="158" customFormat="1">
      <c r="A43" s="181" t="s">
        <v>104</v>
      </c>
      <c r="B43" s="406"/>
      <c r="C43" s="409"/>
      <c r="D43" s="409"/>
      <c r="E43" s="407"/>
      <c r="F43" s="408"/>
      <c r="G43" s="407"/>
      <c r="H43" s="407"/>
      <c r="I43" s="409"/>
      <c r="J43" s="409"/>
      <c r="K43" s="410"/>
      <c r="L43" s="407"/>
      <c r="M43" s="435"/>
      <c r="N43" s="159"/>
      <c r="O43" s="159"/>
      <c r="T43" s="180">
        <v>403</v>
      </c>
      <c r="U43" s="180">
        <v>403</v>
      </c>
      <c r="V43" s="180">
        <v>403</v>
      </c>
      <c r="W43" s="180">
        <v>403</v>
      </c>
      <c r="X43" s="180">
        <v>403</v>
      </c>
      <c r="Y43" s="180">
        <v>403</v>
      </c>
      <c r="Z43" s="180">
        <v>403</v>
      </c>
      <c r="AA43" s="180">
        <v>403</v>
      </c>
      <c r="AB43" s="180">
        <v>403</v>
      </c>
      <c r="AC43" s="180">
        <v>403</v>
      </c>
      <c r="AD43" s="180">
        <v>403</v>
      </c>
      <c r="AE43" s="180">
        <v>403</v>
      </c>
      <c r="AF43" s="180">
        <v>3667</v>
      </c>
      <c r="AG43" s="187">
        <f>SUM(T43:AF43)</f>
        <v>8503</v>
      </c>
      <c r="AH43" s="187">
        <f>+E43-AG43</f>
        <v>-8503</v>
      </c>
    </row>
    <row r="44" spans="1:34" s="158" customFormat="1">
      <c r="A44" s="184"/>
      <c r="B44" s="406"/>
      <c r="C44" s="407"/>
      <c r="D44" s="410"/>
      <c r="E44" s="407"/>
      <c r="F44" s="410"/>
      <c r="G44" s="407"/>
      <c r="H44" s="407"/>
      <c r="I44" s="410"/>
      <c r="J44" s="407"/>
      <c r="K44" s="410"/>
      <c r="L44" s="407"/>
      <c r="M44" s="436"/>
    </row>
    <row r="45" spans="1:34" s="158" customFormat="1">
      <c r="A45" s="184" t="s">
        <v>455</v>
      </c>
      <c r="B45" s="406">
        <v>21360168958.324501</v>
      </c>
      <c r="C45" s="409">
        <v>0</v>
      </c>
      <c r="D45" s="409">
        <v>0</v>
      </c>
      <c r="E45" s="407">
        <v>0</v>
      </c>
      <c r="F45" s="410">
        <f>SUM(B45:E45)</f>
        <v>21360168958.324501</v>
      </c>
      <c r="G45" s="407">
        <v>0</v>
      </c>
      <c r="H45" s="407">
        <v>0</v>
      </c>
      <c r="I45" s="412" t="s">
        <v>106</v>
      </c>
      <c r="J45" s="409">
        <v>0</v>
      </c>
      <c r="K45" s="408">
        <f>SUM(G45:J45)</f>
        <v>0</v>
      </c>
      <c r="L45" s="407">
        <f>F45-K45</f>
        <v>21360168958.324501</v>
      </c>
      <c r="M45" s="435">
        <f>+L45-'[1]Cuadro de Revaluo 2018'!$N$30</f>
        <v>586202275.9223671</v>
      </c>
      <c r="N45" s="159"/>
      <c r="O45" s="159"/>
      <c r="T45" s="180">
        <v>42495</v>
      </c>
      <c r="U45" s="180">
        <v>42495</v>
      </c>
      <c r="V45" s="180">
        <v>42495</v>
      </c>
      <c r="W45" s="180">
        <v>42495</v>
      </c>
      <c r="X45" s="180">
        <v>42495</v>
      </c>
      <c r="Y45" s="180">
        <v>42495</v>
      </c>
      <c r="Z45" s="180">
        <v>42495</v>
      </c>
      <c r="AA45" s="180">
        <v>42495</v>
      </c>
      <c r="AB45" s="180">
        <v>42495</v>
      </c>
      <c r="AC45" s="180">
        <v>42495</v>
      </c>
      <c r="AD45" s="180">
        <v>42495</v>
      </c>
      <c r="AE45" s="180">
        <v>68628</v>
      </c>
      <c r="AF45" s="180">
        <v>406072</v>
      </c>
      <c r="AG45" s="187">
        <f>SUM(T45:AF45)</f>
        <v>942145</v>
      </c>
      <c r="AH45" s="187">
        <f>+E45-AG45</f>
        <v>-942145</v>
      </c>
    </row>
    <row r="46" spans="1:34" s="158" customFormat="1" ht="6" customHeight="1">
      <c r="A46" s="181"/>
      <c r="B46" s="406"/>
      <c r="C46" s="413"/>
      <c r="D46" s="410"/>
      <c r="E46" s="407"/>
      <c r="F46" s="410"/>
      <c r="G46" s="407"/>
      <c r="H46" s="407"/>
      <c r="I46" s="414"/>
      <c r="J46" s="407"/>
      <c r="K46" s="410"/>
      <c r="L46" s="407"/>
      <c r="M46" s="436"/>
    </row>
    <row r="47" spans="1:34" s="158" customFormat="1">
      <c r="A47" s="184" t="s">
        <v>456</v>
      </c>
      <c r="B47" s="406">
        <v>198957139.48049998</v>
      </c>
      <c r="C47" s="409">
        <v>0</v>
      </c>
      <c r="D47" s="409">
        <v>0</v>
      </c>
      <c r="E47" s="407">
        <v>0</v>
      </c>
      <c r="F47" s="410">
        <f>SUM(B47:E47)</f>
        <v>198957139.48049998</v>
      </c>
      <c r="G47" s="407">
        <v>0</v>
      </c>
      <c r="H47" s="407">
        <v>0</v>
      </c>
      <c r="I47" s="412" t="s">
        <v>106</v>
      </c>
      <c r="J47" s="409">
        <v>0</v>
      </c>
      <c r="K47" s="408">
        <f>SUM(G47:J47)</f>
        <v>0</v>
      </c>
      <c r="L47" s="407">
        <f>F47-K47</f>
        <v>198957139.48049998</v>
      </c>
      <c r="M47" s="435">
        <f>+L47-'[1]Cuadro de Revaluo 2018'!$S$31</f>
        <v>4079403.2478345633</v>
      </c>
      <c r="N47" s="159"/>
      <c r="O47" s="159"/>
      <c r="T47" s="180">
        <v>720</v>
      </c>
      <c r="U47" s="180">
        <v>720</v>
      </c>
      <c r="V47" s="180">
        <v>720</v>
      </c>
      <c r="W47" s="180">
        <v>720</v>
      </c>
      <c r="X47" s="180">
        <v>1342</v>
      </c>
      <c r="Y47" s="180">
        <v>1342</v>
      </c>
      <c r="Z47" s="180">
        <v>1342</v>
      </c>
      <c r="AA47" s="180">
        <v>1342</v>
      </c>
      <c r="AB47" s="180">
        <v>1342</v>
      </c>
      <c r="AC47" s="180">
        <v>1342</v>
      </c>
      <c r="AD47" s="180">
        <v>1342</v>
      </c>
      <c r="AE47" s="180">
        <v>1342</v>
      </c>
      <c r="AF47" s="180">
        <v>17050</v>
      </c>
      <c r="AG47" s="187">
        <f>SUM(T47:AF47)</f>
        <v>30666</v>
      </c>
      <c r="AH47" s="187">
        <f>+E47-AG47</f>
        <v>-30666</v>
      </c>
    </row>
    <row r="48" spans="1:34" s="158" customFormat="1" ht="6" customHeight="1">
      <c r="A48" s="181"/>
      <c r="B48" s="406"/>
      <c r="C48" s="413"/>
      <c r="D48" s="410"/>
      <c r="E48" s="407"/>
      <c r="F48" s="410"/>
      <c r="G48" s="407"/>
      <c r="H48" s="407"/>
      <c r="I48" s="414"/>
      <c r="J48" s="407"/>
      <c r="K48" s="410"/>
      <c r="L48" s="407"/>
      <c r="M48" s="436"/>
    </row>
    <row r="49" spans="1:34" s="158" customFormat="1">
      <c r="A49" s="184" t="s">
        <v>457</v>
      </c>
      <c r="B49" s="406">
        <v>2002617764.6069999</v>
      </c>
      <c r="C49" s="409">
        <v>0</v>
      </c>
      <c r="D49" s="409">
        <v>0</v>
      </c>
      <c r="E49" s="407">
        <v>0</v>
      </c>
      <c r="F49" s="410">
        <f>SUM(B49:E49)</f>
        <v>2002617764.6069999</v>
      </c>
      <c r="G49" s="407">
        <v>0</v>
      </c>
      <c r="H49" s="407">
        <v>0</v>
      </c>
      <c r="I49" s="412" t="s">
        <v>106</v>
      </c>
      <c r="J49" s="409">
        <v>0</v>
      </c>
      <c r="K49" s="408">
        <f>SUM(G49:J49)</f>
        <v>0</v>
      </c>
      <c r="L49" s="407">
        <f>F49-K49</f>
        <v>2002617764.6069999</v>
      </c>
      <c r="M49" s="435">
        <f>+L49-'[1]Cuadro de Revaluo 2018'!$S$32</f>
        <v>53840402.28034544</v>
      </c>
      <c r="N49" s="159"/>
      <c r="O49" s="159"/>
      <c r="T49" s="180">
        <v>720</v>
      </c>
      <c r="U49" s="180">
        <v>720</v>
      </c>
      <c r="V49" s="180">
        <v>720</v>
      </c>
      <c r="W49" s="180">
        <v>720</v>
      </c>
      <c r="X49" s="180">
        <v>1342</v>
      </c>
      <c r="Y49" s="180">
        <v>1342</v>
      </c>
      <c r="Z49" s="180">
        <v>1342</v>
      </c>
      <c r="AA49" s="180">
        <v>1342</v>
      </c>
      <c r="AB49" s="180">
        <v>1342</v>
      </c>
      <c r="AC49" s="180">
        <v>1342</v>
      </c>
      <c r="AD49" s="180">
        <v>1342</v>
      </c>
      <c r="AE49" s="180">
        <v>1342</v>
      </c>
      <c r="AF49" s="180">
        <v>17050</v>
      </c>
      <c r="AG49" s="187">
        <f>SUM(T49:AF49)</f>
        <v>30666</v>
      </c>
      <c r="AH49" s="187">
        <f>+E49-AG49</f>
        <v>-30666</v>
      </c>
    </row>
    <row r="50" spans="1:34" s="158" customFormat="1" ht="6" customHeight="1">
      <c r="A50" s="181"/>
      <c r="B50" s="406"/>
      <c r="C50" s="413"/>
      <c r="D50" s="410"/>
      <c r="E50" s="407"/>
      <c r="F50" s="410"/>
      <c r="G50" s="407"/>
      <c r="H50" s="407"/>
      <c r="I50" s="414"/>
      <c r="J50" s="407"/>
      <c r="K50" s="410"/>
      <c r="L50" s="407"/>
      <c r="M50" s="436"/>
    </row>
    <row r="51" spans="1:34" s="158" customFormat="1">
      <c r="A51" s="184" t="s">
        <v>458</v>
      </c>
      <c r="B51" s="406">
        <v>221788286.634</v>
      </c>
      <c r="C51" s="409">
        <v>0</v>
      </c>
      <c r="D51" s="410">
        <v>0</v>
      </c>
      <c r="E51" s="407">
        <v>0</v>
      </c>
      <c r="F51" s="410">
        <f>SUM(B51:E51)</f>
        <v>221788286.634</v>
      </c>
      <c r="G51" s="407">
        <v>0</v>
      </c>
      <c r="H51" s="407">
        <v>0</v>
      </c>
      <c r="I51" s="412" t="s">
        <v>106</v>
      </c>
      <c r="J51" s="407">
        <v>0</v>
      </c>
      <c r="K51" s="408">
        <f>SUM(G51:J51)</f>
        <v>0</v>
      </c>
      <c r="L51" s="407">
        <f>F51-K51</f>
        <v>221788286.634</v>
      </c>
      <c r="M51" s="435">
        <f>+L51-'[1]Cuadro de Revaluo 2018'!$S$33</f>
        <v>5355925.7728998065</v>
      </c>
    </row>
    <row r="52" spans="1:34" s="158" customFormat="1" ht="6.75" customHeight="1">
      <c r="A52" s="184"/>
      <c r="B52" s="406"/>
      <c r="C52" s="413"/>
      <c r="D52" s="410"/>
      <c r="E52" s="407"/>
      <c r="F52" s="410"/>
      <c r="G52" s="407"/>
      <c r="H52" s="407"/>
      <c r="I52" s="414"/>
      <c r="J52" s="407"/>
      <c r="K52" s="410"/>
      <c r="L52" s="407"/>
      <c r="M52" s="436"/>
    </row>
    <row r="53" spans="1:34" s="158" customFormat="1" ht="15" customHeight="1">
      <c r="A53" s="184" t="s">
        <v>459</v>
      </c>
      <c r="B53" s="406">
        <v>8832392355.9539986</v>
      </c>
      <c r="C53" s="409">
        <v>0</v>
      </c>
      <c r="D53" s="407">
        <v>0</v>
      </c>
      <c r="E53" s="407">
        <v>0</v>
      </c>
      <c r="F53" s="410">
        <f>SUM(B53:E53)</f>
        <v>8832392355.9539986</v>
      </c>
      <c r="G53" s="407">
        <v>0</v>
      </c>
      <c r="H53" s="407">
        <v>0</v>
      </c>
      <c r="I53" s="412" t="s">
        <v>106</v>
      </c>
      <c r="J53" s="407">
        <v>0</v>
      </c>
      <c r="K53" s="408">
        <f>SUM(G53:J53)</f>
        <v>0</v>
      </c>
      <c r="L53" s="407">
        <f>F53-K53</f>
        <v>8832392355.9539986</v>
      </c>
      <c r="M53" s="435">
        <f>+L53-'[1]Cuadro de Revaluo 2018'!$S$34</f>
        <v>242010371.99517059</v>
      </c>
    </row>
    <row r="54" spans="1:34" s="158" customFormat="1" ht="6.75" customHeight="1">
      <c r="A54" s="184"/>
      <c r="B54" s="406"/>
      <c r="C54" s="407"/>
      <c r="D54" s="410"/>
      <c r="E54" s="407"/>
      <c r="F54" s="410"/>
      <c r="G54" s="407"/>
      <c r="H54" s="407"/>
      <c r="I54" s="414"/>
      <c r="J54" s="407"/>
      <c r="K54" s="410"/>
      <c r="L54" s="407"/>
      <c r="M54" s="436"/>
    </row>
    <row r="55" spans="1:34" s="158" customFormat="1" ht="16.5" customHeight="1">
      <c r="A55" s="184" t="s">
        <v>537</v>
      </c>
      <c r="B55" s="406">
        <v>5172451958</v>
      </c>
      <c r="C55" s="407">
        <v>0</v>
      </c>
      <c r="D55" s="410">
        <v>0</v>
      </c>
      <c r="E55" s="407">
        <v>0</v>
      </c>
      <c r="F55" s="410">
        <f>SUM(B55:E55)</f>
        <v>5172451958</v>
      </c>
      <c r="G55" s="407">
        <v>0</v>
      </c>
      <c r="H55" s="407">
        <v>0</v>
      </c>
      <c r="I55" s="414">
        <v>0</v>
      </c>
      <c r="J55" s="407">
        <v>0</v>
      </c>
      <c r="K55" s="410">
        <v>0</v>
      </c>
      <c r="L55" s="407">
        <f>F55-K55</f>
        <v>5172451958</v>
      </c>
      <c r="M55" s="435">
        <f>+L55-'[1]Cuadro de Revaluo 2018'!$S$35</f>
        <v>141378203.45411205</v>
      </c>
    </row>
    <row r="56" spans="1:34" s="158" customFormat="1" ht="6.75" customHeight="1">
      <c r="A56" s="184"/>
      <c r="B56" s="406"/>
      <c r="C56" s="407"/>
      <c r="D56" s="410"/>
      <c r="E56" s="407"/>
      <c r="F56" s="410"/>
      <c r="G56" s="407"/>
      <c r="H56" s="407"/>
      <c r="I56" s="414"/>
      <c r="J56" s="407"/>
      <c r="K56" s="410"/>
      <c r="L56" s="407"/>
    </row>
    <row r="57" spans="1:34" s="158" customFormat="1" hidden="1">
      <c r="A57" s="184" t="s">
        <v>111</v>
      </c>
      <c r="B57" s="406">
        <v>0</v>
      </c>
      <c r="C57" s="407">
        <v>0</v>
      </c>
      <c r="D57" s="409">
        <v>0</v>
      </c>
      <c r="E57" s="407">
        <v>0</v>
      </c>
      <c r="F57" s="410">
        <f>SUM(B57:E57)</f>
        <v>0</v>
      </c>
      <c r="G57" s="407">
        <v>0</v>
      </c>
      <c r="H57" s="407">
        <v>0</v>
      </c>
      <c r="I57" s="412" t="s">
        <v>106</v>
      </c>
      <c r="J57" s="407">
        <v>0</v>
      </c>
      <c r="K57" s="408">
        <f>SUM(G57:J57)</f>
        <v>0</v>
      </c>
      <c r="L57" s="407">
        <f>F57-K57</f>
        <v>0</v>
      </c>
      <c r="M57" s="187"/>
      <c r="N57" s="159"/>
      <c r="O57" s="159"/>
      <c r="T57" s="180">
        <v>720</v>
      </c>
      <c r="U57" s="180">
        <v>720</v>
      </c>
      <c r="V57" s="180">
        <v>720</v>
      </c>
      <c r="W57" s="180">
        <v>720</v>
      </c>
      <c r="X57" s="180">
        <v>1342</v>
      </c>
      <c r="Y57" s="180">
        <v>1342</v>
      </c>
      <c r="Z57" s="180">
        <v>1342</v>
      </c>
      <c r="AA57" s="180">
        <v>1342</v>
      </c>
      <c r="AB57" s="180">
        <v>1342</v>
      </c>
      <c r="AC57" s="180">
        <v>1342</v>
      </c>
      <c r="AD57" s="180">
        <v>1342</v>
      </c>
      <c r="AE57" s="180">
        <v>1342</v>
      </c>
      <c r="AF57" s="180">
        <v>17050</v>
      </c>
      <c r="AG57" s="187">
        <f>SUM(T57:AF57)</f>
        <v>30666</v>
      </c>
      <c r="AH57" s="187">
        <f>+E57-AG57</f>
        <v>-30666</v>
      </c>
    </row>
    <row r="58" spans="1:34" s="158" customFormat="1" ht="6.75" customHeight="1">
      <c r="A58" s="184"/>
      <c r="B58" s="182"/>
      <c r="C58" s="180"/>
      <c r="D58" s="183"/>
      <c r="E58" s="180"/>
      <c r="F58" s="183"/>
      <c r="G58" s="180"/>
      <c r="H58" s="180"/>
      <c r="I58" s="185"/>
      <c r="J58" s="185"/>
      <c r="K58" s="183"/>
      <c r="L58" s="180"/>
    </row>
    <row r="59" spans="1:34" s="158" customFormat="1" ht="12.75">
      <c r="A59" s="188"/>
      <c r="B59" s="189"/>
      <c r="C59" s="190"/>
      <c r="D59" s="190"/>
      <c r="E59" s="190"/>
      <c r="F59" s="190"/>
      <c r="G59" s="189"/>
      <c r="H59" s="190"/>
      <c r="I59" s="190"/>
      <c r="J59" s="190"/>
      <c r="K59" s="190"/>
      <c r="L59" s="190"/>
    </row>
    <row r="60" spans="1:34" s="158" customFormat="1">
      <c r="A60" s="191" t="s">
        <v>112</v>
      </c>
      <c r="B60" s="415">
        <f>SUM(B15:B58)</f>
        <v>131864885790.99998</v>
      </c>
      <c r="C60" s="415">
        <f>SUM(C15:C58)</f>
        <v>65944776</v>
      </c>
      <c r="D60" s="415">
        <f t="shared" ref="D60:K60" si="0">SUM(D15:D58)</f>
        <v>0</v>
      </c>
      <c r="E60" s="415">
        <f t="shared" si="0"/>
        <v>0</v>
      </c>
      <c r="F60" s="415">
        <f t="shared" si="0"/>
        <v>131930830566.99998</v>
      </c>
      <c r="G60" s="415">
        <f t="shared" si="0"/>
        <v>16817654828</v>
      </c>
      <c r="H60" s="415">
        <f t="shared" si="0"/>
        <v>0</v>
      </c>
      <c r="I60" s="415">
        <f t="shared" si="0"/>
        <v>0</v>
      </c>
      <c r="J60" s="415">
        <f t="shared" si="0"/>
        <v>904733435</v>
      </c>
      <c r="K60" s="415">
        <f t="shared" si="0"/>
        <v>17722388263</v>
      </c>
      <c r="L60" s="415">
        <f>SUM(L15:L58)</f>
        <v>114208442303.99998</v>
      </c>
      <c r="M60" s="187"/>
      <c r="T60" s="180">
        <f t="shared" ref="T60:AH60" si="1">SUM(T29:T58)</f>
        <v>45058</v>
      </c>
      <c r="U60" s="180">
        <f t="shared" si="1"/>
        <v>45058</v>
      </c>
      <c r="V60" s="180">
        <f t="shared" si="1"/>
        <v>45058</v>
      </c>
      <c r="W60" s="180">
        <f t="shared" si="1"/>
        <v>45058</v>
      </c>
      <c r="X60" s="180">
        <f t="shared" si="1"/>
        <v>46924</v>
      </c>
      <c r="Y60" s="180">
        <f t="shared" si="1"/>
        <v>46924</v>
      </c>
      <c r="Z60" s="180">
        <f t="shared" si="1"/>
        <v>46924</v>
      </c>
      <c r="AA60" s="180">
        <f t="shared" si="1"/>
        <v>46924</v>
      </c>
      <c r="AB60" s="180">
        <f t="shared" si="1"/>
        <v>46924</v>
      </c>
      <c r="AC60" s="180">
        <f t="shared" si="1"/>
        <v>46924</v>
      </c>
      <c r="AD60" s="180">
        <f t="shared" si="1"/>
        <v>46924</v>
      </c>
      <c r="AE60" s="180">
        <f t="shared" si="1"/>
        <v>73057</v>
      </c>
      <c r="AF60" s="180">
        <f t="shared" si="1"/>
        <v>460889</v>
      </c>
      <c r="AG60" s="180">
        <f t="shared" si="1"/>
        <v>1042646</v>
      </c>
      <c r="AH60" s="180">
        <f t="shared" si="1"/>
        <v>-1042646</v>
      </c>
    </row>
    <row r="61" spans="1:34" s="158" customFormat="1">
      <c r="A61" s="192"/>
      <c r="B61" s="416"/>
      <c r="C61" s="417"/>
      <c r="D61" s="417"/>
      <c r="E61" s="417"/>
      <c r="F61" s="417"/>
      <c r="G61" s="417"/>
      <c r="H61" s="417"/>
      <c r="I61" s="417"/>
      <c r="J61" s="417"/>
      <c r="K61" s="417"/>
      <c r="L61" s="417"/>
      <c r="M61" s="187" t="s">
        <v>78</v>
      </c>
    </row>
    <row r="62" spans="1:34" s="158" customFormat="1">
      <c r="A62" s="193" t="s">
        <v>113</v>
      </c>
      <c r="B62" s="418">
        <v>113686045402</v>
      </c>
      <c r="C62" s="419">
        <v>10884503978</v>
      </c>
      <c r="D62" s="419">
        <v>-156138724</v>
      </c>
      <c r="E62" s="419">
        <v>0</v>
      </c>
      <c r="F62" s="419">
        <v>124414410656</v>
      </c>
      <c r="G62" s="419">
        <v>11568820601</v>
      </c>
      <c r="H62" s="419">
        <v>0</v>
      </c>
      <c r="I62" s="419">
        <v>0</v>
      </c>
      <c r="J62" s="419">
        <v>24548501780</v>
      </c>
      <c r="K62" s="419">
        <v>14023670778</v>
      </c>
      <c r="L62" s="419">
        <f>F62-K62-2</f>
        <v>110390739876</v>
      </c>
      <c r="T62" s="180">
        <f>+T60-171043</f>
        <v>-125985</v>
      </c>
      <c r="U62" s="180">
        <f>+U60-179037</f>
        <v>-133979</v>
      </c>
      <c r="V62" s="180">
        <f>+V60-175394</f>
        <v>-130336</v>
      </c>
      <c r="W62" s="180">
        <f>+W60-175458</f>
        <v>-130400</v>
      </c>
      <c r="X62" s="180">
        <f>+X60-209450</f>
        <v>-162526</v>
      </c>
      <c r="Y62" s="180">
        <f>+Y60-193519</f>
        <v>-146595</v>
      </c>
      <c r="Z62" s="180">
        <f>+Z60-181304</f>
        <v>-134380</v>
      </c>
      <c r="AA62" s="180">
        <f>+AA60-181313</f>
        <v>-134389</v>
      </c>
      <c r="AB62" s="180">
        <f>+AB60-139001</f>
        <v>-92077</v>
      </c>
      <c r="AC62" s="180">
        <f>+AC60-181403</f>
        <v>-134479</v>
      </c>
      <c r="AD62" s="180">
        <f>+AD60-181489</f>
        <v>-134565</v>
      </c>
      <c r="AE62" s="180">
        <f>+AE60-212630</f>
        <v>-139573</v>
      </c>
      <c r="AF62" s="180">
        <f>+AF60-1776774</f>
        <v>-1315885</v>
      </c>
      <c r="AG62" s="187">
        <f>SUM(T62:AF62)</f>
        <v>-2915169</v>
      </c>
      <c r="AH62" s="180"/>
    </row>
    <row r="63" spans="1:34" s="158" customFormat="1" ht="12.75">
      <c r="A63" s="195"/>
      <c r="B63" s="196"/>
      <c r="C63" s="195"/>
      <c r="D63" s="195"/>
      <c r="E63" s="195"/>
      <c r="F63" s="196"/>
      <c r="G63" s="195"/>
      <c r="H63" s="195"/>
      <c r="I63" s="197"/>
      <c r="J63" s="195"/>
      <c r="K63" s="195"/>
      <c r="L63" s="198"/>
      <c r="M63" s="187"/>
    </row>
    <row r="64" spans="1:34" s="158" customFormat="1" ht="12.75">
      <c r="B64" s="187"/>
      <c r="C64" s="187"/>
      <c r="E64" s="187"/>
      <c r="F64" s="187"/>
      <c r="G64" s="183"/>
      <c r="H64" s="187"/>
      <c r="J64" s="187"/>
      <c r="K64" s="187"/>
      <c r="L64" s="199"/>
    </row>
    <row r="65" spans="1:12" s="158" customFormat="1" ht="12.75">
      <c r="B65" s="187"/>
      <c r="C65" s="187"/>
      <c r="F65" s="187"/>
      <c r="H65" s="187"/>
      <c r="L65" s="199"/>
    </row>
    <row r="66" spans="1:12" s="158" customFormat="1" ht="12.75">
      <c r="B66" s="187"/>
      <c r="E66" s="187"/>
      <c r="H66" s="187"/>
    </row>
    <row r="67" spans="1:12" s="158" customFormat="1" ht="12.75" hidden="1">
      <c r="A67" s="158" t="s">
        <v>114</v>
      </c>
      <c r="B67" s="200"/>
      <c r="C67" s="187"/>
      <c r="E67" s="194"/>
      <c r="F67" s="200"/>
      <c r="G67" s="200"/>
      <c r="K67" s="200"/>
      <c r="L67" s="200"/>
    </row>
    <row r="68" spans="1:12" s="158" customFormat="1" ht="12.75" hidden="1">
      <c r="E68" s="187"/>
      <c r="F68" s="187"/>
      <c r="L68" s="187"/>
    </row>
    <row r="69" spans="1:12" s="158" customFormat="1" ht="12.75" hidden="1">
      <c r="B69" s="158">
        <v>37788376463</v>
      </c>
    </row>
    <row r="70" spans="1:12" s="158" customFormat="1" ht="12.75" hidden="1">
      <c r="B70" s="187">
        <f>+B55</f>
        <v>5172451958</v>
      </c>
    </row>
    <row r="71" spans="1:12" s="158" customFormat="1" ht="12.75" hidden="1">
      <c r="B71" s="187">
        <f>+B69-B70</f>
        <v>32615924505</v>
      </c>
      <c r="C71" s="158">
        <v>65.489999999999995</v>
      </c>
      <c r="D71" s="187">
        <f>B71*C71/100</f>
        <v>21360168958.324501</v>
      </c>
    </row>
    <row r="72" spans="1:12" s="158" customFormat="1" ht="12.75" hidden="1">
      <c r="C72" s="158">
        <v>0.61</v>
      </c>
      <c r="D72" s="187">
        <f>B71*C72/100</f>
        <v>198957139.48049998</v>
      </c>
    </row>
    <row r="73" spans="1:12" s="158" customFormat="1" ht="12.75" hidden="1">
      <c r="F73" s="339">
        <v>1110034593</v>
      </c>
    </row>
    <row r="74" spans="1:12" s="158" customFormat="1" ht="12.75" hidden="1">
      <c r="A74" s="184" t="s">
        <v>105</v>
      </c>
      <c r="B74" s="182">
        <v>17249892075</v>
      </c>
      <c r="C74" s="354">
        <f>+B74/$B$84</f>
        <v>0.65482540335033068</v>
      </c>
      <c r="D74" s="180">
        <f>+$B$86*C74</f>
        <v>726220456.54707193</v>
      </c>
      <c r="F74" s="358">
        <v>65.48</v>
      </c>
      <c r="G74" s="339">
        <f>F73*F74%</f>
        <v>726850651.4964</v>
      </c>
    </row>
    <row r="75" spans="1:12" s="158" customFormat="1" ht="12.75" hidden="1">
      <c r="A75" s="181"/>
      <c r="B75" s="182"/>
      <c r="C75" s="354"/>
      <c r="D75" s="180"/>
      <c r="F75" s="358">
        <v>0.61</v>
      </c>
      <c r="G75" s="339">
        <f>F73*F75%</f>
        <v>6771211.0172999995</v>
      </c>
    </row>
    <row r="76" spans="1:12" s="158" customFormat="1" ht="12.75" hidden="1">
      <c r="A76" s="184" t="s">
        <v>107</v>
      </c>
      <c r="B76" s="182">
        <v>161818875</v>
      </c>
      <c r="C76" s="354">
        <f>+B76/$B$84</f>
        <v>6.1428274235490682E-3</v>
      </c>
      <c r="D76" s="180">
        <f>+$B$86*C76</f>
        <v>6812574.6392783485</v>
      </c>
      <c r="F76" s="358">
        <v>6.14</v>
      </c>
      <c r="G76" s="339">
        <f>F73*F76%</f>
        <v>68156124.010199994</v>
      </c>
    </row>
    <row r="77" spans="1:12" s="158" customFormat="1" ht="12.75" hidden="1">
      <c r="A77" s="181"/>
      <c r="B77" s="182"/>
      <c r="C77" s="354"/>
      <c r="D77" s="180"/>
      <c r="F77" s="358">
        <v>0.68</v>
      </c>
      <c r="G77" s="339">
        <f>F73*F77%</f>
        <v>7548235.2324000001</v>
      </c>
    </row>
    <row r="78" spans="1:12" s="158" customFormat="1" ht="12.75" hidden="1">
      <c r="A78" s="184" t="s">
        <v>108</v>
      </c>
      <c r="B78" s="182">
        <v>1618188750</v>
      </c>
      <c r="C78" s="354">
        <f>+B78/$B$84</f>
        <v>6.142827423549068E-2</v>
      </c>
      <c r="D78" s="180">
        <f>+$B$86*C78</f>
        <v>68125746.392783478</v>
      </c>
      <c r="F78" s="358">
        <v>27.08</v>
      </c>
      <c r="G78" s="339">
        <f>F73*F78%</f>
        <v>300597367.78439999</v>
      </c>
    </row>
    <row r="79" spans="1:12" s="158" customFormat="1" ht="12.75" hidden="1">
      <c r="A79" s="181"/>
      <c r="B79" s="182"/>
      <c r="C79" s="354"/>
      <c r="D79" s="180"/>
      <c r="F79" s="358"/>
      <c r="G79" s="359">
        <f>SUM(G74:G78)</f>
        <v>1109923589.5407</v>
      </c>
    </row>
    <row r="80" spans="1:12" s="158" customFormat="1" ht="12.75" hidden="1">
      <c r="A80" s="184" t="s">
        <v>109</v>
      </c>
      <c r="B80" s="182">
        <v>179716995</v>
      </c>
      <c r="C80" s="354">
        <f>+B80/$B$84</f>
        <v>6.8222602917232663E-3</v>
      </c>
      <c r="D80" s="180">
        <f>+$B$86*C80</f>
        <v>7566085.4914750447</v>
      </c>
      <c r="G80" s="359">
        <f>F73</f>
        <v>1110034593</v>
      </c>
    </row>
    <row r="81" spans="1:9" s="158" customFormat="1" ht="12.75" hidden="1">
      <c r="A81" s="184"/>
      <c r="B81" s="182"/>
      <c r="C81" s="354"/>
      <c r="D81" s="180"/>
      <c r="G81" s="359">
        <f>G80-G79</f>
        <v>111003.4593000412</v>
      </c>
      <c r="H81" s="359">
        <f>G81*65.48%+11</f>
        <v>72696.065149666989</v>
      </c>
      <c r="I81" s="359">
        <f>G74+H81</f>
        <v>726923347.56154966</v>
      </c>
    </row>
    <row r="82" spans="1:9" s="158" customFormat="1" ht="12.75" hidden="1">
      <c r="A82" s="184" t="s">
        <v>110</v>
      </c>
      <c r="B82" s="182">
        <v>7133118310</v>
      </c>
      <c r="C82" s="354">
        <f>+B82/$B$84</f>
        <v>0.2707812346989063</v>
      </c>
      <c r="D82" s="180">
        <f>+$B$86*C82</f>
        <v>300304280.92939115</v>
      </c>
      <c r="H82" s="359">
        <f>G81*0.61%</f>
        <v>677.12110173025121</v>
      </c>
      <c r="I82" s="359">
        <f>G75+H82</f>
        <v>6771888.13840173</v>
      </c>
    </row>
    <row r="83" spans="1:9" s="158" customFormat="1" ht="12.75" hidden="1">
      <c r="B83" s="201"/>
      <c r="H83" s="359">
        <f>G81*6.14%</f>
        <v>6815.6124010225294</v>
      </c>
      <c r="I83" s="359">
        <f>G76+H83</f>
        <v>68162939.622601017</v>
      </c>
    </row>
    <row r="84" spans="1:9" hidden="1">
      <c r="B84" s="201">
        <f>SUM(B74:B83)</f>
        <v>26342735005</v>
      </c>
      <c r="D84" s="153">
        <f>SUM(D74:D83)</f>
        <v>1109029144</v>
      </c>
      <c r="H84" s="360">
        <f>G81*0.68%</f>
        <v>754.82352324028022</v>
      </c>
      <c r="I84" s="360">
        <f>G77+H84</f>
        <v>7548990.0559232403</v>
      </c>
    </row>
    <row r="85" spans="1:9" hidden="1">
      <c r="B85" s="202"/>
      <c r="D85" s="153">
        <f>+B86-D84</f>
        <v>0</v>
      </c>
      <c r="H85" s="360">
        <f>G81*27.08%</f>
        <v>30059.736778451155</v>
      </c>
      <c r="I85" s="360">
        <f>G78+H85</f>
        <v>300627427.52117842</v>
      </c>
    </row>
    <row r="86" spans="1:9" hidden="1">
      <c r="B86" s="153">
        <v>1109029144</v>
      </c>
    </row>
    <row r="87" spans="1:9" hidden="1">
      <c r="B87" s="203"/>
    </row>
    <row r="88" spans="1:9" hidden="1"/>
    <row r="89" spans="1:9" hidden="1">
      <c r="C89" s="153">
        <v>6.14</v>
      </c>
      <c r="D89" s="463">
        <f>B71*C89/100</f>
        <v>2002617764.6069999</v>
      </c>
    </row>
    <row r="90" spans="1:9" hidden="1">
      <c r="C90" s="153">
        <v>0.68</v>
      </c>
      <c r="D90" s="463">
        <f>B71*C90/100</f>
        <v>221788286.634</v>
      </c>
    </row>
    <row r="91" spans="1:9" hidden="1">
      <c r="C91" s="153">
        <v>27.08</v>
      </c>
      <c r="D91" s="463">
        <f>B71*C91/100</f>
        <v>8832392355.9539986</v>
      </c>
    </row>
    <row r="92" spans="1:9" hidden="1"/>
    <row r="93" spans="1:9" hidden="1"/>
  </sheetData>
  <mergeCells count="8">
    <mergeCell ref="B9:F9"/>
    <mergeCell ref="G9:K9"/>
    <mergeCell ref="A1:L1"/>
    <mergeCell ref="K2:L2"/>
    <mergeCell ref="A3:L3"/>
    <mergeCell ref="A4:L4"/>
    <mergeCell ref="A5:L5"/>
    <mergeCell ref="A7:L7"/>
  </mergeCells>
  <printOptions verticalCentered="1"/>
  <pageMargins left="2.5590551181102366" right="0.78740157480314965" top="0.39370078740157483" bottom="0.39370078740157483" header="0" footer="0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L25"/>
  <sheetViews>
    <sheetView showGridLines="0" zoomScale="80" zoomScaleNormal="80" workbookViewId="0">
      <selection activeCell="K6" sqref="K6"/>
    </sheetView>
  </sheetViews>
  <sheetFormatPr baseColWidth="10" defaultColWidth="11.5546875" defaultRowHeight="12.75"/>
  <cols>
    <col min="1" max="1" width="22.21875" style="204" bestFit="1" customWidth="1"/>
    <col min="2" max="2" width="11.6640625" style="204" bestFit="1" customWidth="1"/>
    <col min="3" max="3" width="9.44140625" style="204" bestFit="1" customWidth="1"/>
    <col min="4" max="4" width="11.109375" style="204" bestFit="1" customWidth="1"/>
    <col min="5" max="5" width="11.6640625" style="204" bestFit="1" customWidth="1"/>
    <col min="6" max="6" width="11.77734375" style="204" customWidth="1"/>
    <col min="7" max="7" width="12" style="204" bestFit="1" customWidth="1"/>
    <col min="8" max="8" width="5.88671875" style="204" bestFit="1" customWidth="1"/>
    <col min="9" max="9" width="11.77734375" style="204" bestFit="1" customWidth="1"/>
    <col min="10" max="10" width="12" style="204" bestFit="1" customWidth="1"/>
    <col min="11" max="16384" width="11.5546875" style="204"/>
  </cols>
  <sheetData>
    <row r="1" spans="1:12">
      <c r="A1" s="158"/>
      <c r="B1" s="158"/>
      <c r="C1" s="158"/>
      <c r="D1" s="158"/>
      <c r="E1" s="158"/>
      <c r="F1" s="158"/>
      <c r="G1" s="158"/>
      <c r="H1" s="158"/>
      <c r="I1" s="489" t="s">
        <v>115</v>
      </c>
      <c r="J1" s="489"/>
    </row>
    <row r="2" spans="1:12" ht="17.45" customHeight="1">
      <c r="A2" s="158"/>
      <c r="B2" s="158"/>
      <c r="C2" s="158"/>
      <c r="D2" s="158"/>
      <c r="E2" s="158"/>
      <c r="F2" s="158"/>
      <c r="G2" s="158"/>
      <c r="H2" s="158"/>
      <c r="I2" s="489"/>
      <c r="J2" s="489"/>
    </row>
    <row r="3" spans="1:12">
      <c r="A3" s="158"/>
      <c r="B3" s="158"/>
      <c r="C3" s="158"/>
      <c r="D3" s="158"/>
      <c r="E3" s="158"/>
      <c r="F3" s="158"/>
      <c r="G3" s="158"/>
      <c r="H3" s="158"/>
      <c r="I3" s="158"/>
      <c r="J3" s="158"/>
    </row>
    <row r="4" spans="1:12" ht="23.25">
      <c r="A4" s="496" t="s">
        <v>56</v>
      </c>
      <c r="B4" s="496"/>
      <c r="C4" s="496"/>
      <c r="D4" s="496"/>
      <c r="E4" s="496"/>
      <c r="F4" s="496"/>
      <c r="G4" s="496"/>
      <c r="H4" s="496"/>
      <c r="I4" s="496"/>
      <c r="J4" s="496"/>
    </row>
    <row r="5" spans="1:12" ht="23.25">
      <c r="A5" s="496" t="s">
        <v>601</v>
      </c>
      <c r="B5" s="496"/>
      <c r="C5" s="496"/>
      <c r="D5" s="496"/>
      <c r="E5" s="496"/>
      <c r="F5" s="496"/>
      <c r="G5" s="496"/>
      <c r="H5" s="496"/>
      <c r="I5" s="496"/>
      <c r="J5" s="496"/>
    </row>
    <row r="6" spans="1:12" ht="18.75">
      <c r="A6" s="497" t="s">
        <v>55</v>
      </c>
      <c r="B6" s="497"/>
      <c r="C6" s="497"/>
      <c r="D6" s="497"/>
      <c r="E6" s="497"/>
      <c r="F6" s="497"/>
      <c r="G6" s="497"/>
      <c r="H6" s="497"/>
      <c r="I6" s="497"/>
      <c r="J6" s="497"/>
    </row>
    <row r="7" spans="1:12">
      <c r="A7" s="158"/>
      <c r="B7" s="158"/>
      <c r="C7" s="158"/>
      <c r="D7" s="158"/>
      <c r="E7" s="158"/>
      <c r="F7" s="158"/>
      <c r="G7" s="158"/>
      <c r="H7" s="158"/>
      <c r="I7" s="158"/>
      <c r="J7" s="158"/>
    </row>
    <row r="8" spans="1:12" ht="26.25">
      <c r="A8" s="498" t="s">
        <v>116</v>
      </c>
      <c r="B8" s="498"/>
      <c r="C8" s="498"/>
      <c r="D8" s="498"/>
      <c r="E8" s="498"/>
      <c r="F8" s="498"/>
      <c r="G8" s="498"/>
      <c r="H8" s="498"/>
      <c r="I8" s="498"/>
      <c r="J8" s="498"/>
    </row>
    <row r="9" spans="1:12">
      <c r="A9" s="158"/>
      <c r="B9" s="158"/>
      <c r="C9" s="158"/>
      <c r="D9" s="158"/>
      <c r="E9" s="158"/>
      <c r="F9" s="158"/>
      <c r="G9" s="158"/>
      <c r="H9" s="158"/>
      <c r="I9" s="158"/>
      <c r="J9" s="158"/>
    </row>
    <row r="10" spans="1:12">
      <c r="A10" s="158"/>
      <c r="B10" s="158"/>
      <c r="C10" s="158"/>
      <c r="D10" s="158"/>
      <c r="E10" s="158"/>
      <c r="F10" s="158"/>
      <c r="G10" s="158"/>
      <c r="H10" s="158"/>
      <c r="I10" s="158"/>
      <c r="J10" s="158"/>
    </row>
    <row r="11" spans="1:12" ht="18.75">
      <c r="A11" s="188"/>
      <c r="B11" s="493" t="s">
        <v>79</v>
      </c>
      <c r="C11" s="494"/>
      <c r="D11" s="494"/>
      <c r="E11" s="495"/>
      <c r="F11" s="493" t="s">
        <v>117</v>
      </c>
      <c r="G11" s="494"/>
      <c r="H11" s="494"/>
      <c r="I11" s="495"/>
      <c r="J11" s="188"/>
    </row>
    <row r="12" spans="1:12">
      <c r="A12" s="206"/>
      <c r="B12" s="166" t="s">
        <v>118</v>
      </c>
      <c r="C12" s="166"/>
      <c r="D12" s="166"/>
      <c r="E12" s="166" t="s">
        <v>119</v>
      </c>
      <c r="F12" s="166" t="s">
        <v>120</v>
      </c>
      <c r="G12" s="166"/>
      <c r="H12" s="166"/>
      <c r="I12" s="166" t="s">
        <v>120</v>
      </c>
      <c r="J12" s="163"/>
    </row>
    <row r="13" spans="1:12">
      <c r="A13" s="163" t="s">
        <v>81</v>
      </c>
      <c r="B13" s="163" t="s">
        <v>121</v>
      </c>
      <c r="C13" s="163"/>
      <c r="D13" s="163"/>
      <c r="E13" s="163" t="s">
        <v>121</v>
      </c>
      <c r="F13" s="163" t="s">
        <v>122</v>
      </c>
      <c r="G13" s="163" t="s">
        <v>26</v>
      </c>
      <c r="H13" s="163"/>
      <c r="I13" s="163" t="s">
        <v>123</v>
      </c>
      <c r="J13" s="163" t="s">
        <v>90</v>
      </c>
    </row>
    <row r="14" spans="1:12">
      <c r="A14" s="207"/>
      <c r="B14" s="207" t="s">
        <v>124</v>
      </c>
      <c r="C14" s="207" t="s">
        <v>125</v>
      </c>
      <c r="D14" s="207" t="s">
        <v>126</v>
      </c>
      <c r="E14" s="207" t="s">
        <v>124</v>
      </c>
      <c r="F14" s="207" t="s">
        <v>127</v>
      </c>
      <c r="G14" s="207" t="s">
        <v>124</v>
      </c>
      <c r="H14" s="207" t="s">
        <v>128</v>
      </c>
      <c r="I14" s="207" t="s">
        <v>127</v>
      </c>
      <c r="J14" s="207" t="s">
        <v>95</v>
      </c>
    </row>
    <row r="15" spans="1:12">
      <c r="A15" s="208"/>
      <c r="B15" s="209"/>
      <c r="C15" s="209"/>
      <c r="D15" s="209"/>
      <c r="E15" s="209"/>
      <c r="F15" s="209"/>
      <c r="G15" s="209"/>
      <c r="H15" s="209"/>
      <c r="I15" s="209"/>
      <c r="J15" s="209"/>
    </row>
    <row r="16" spans="1:12">
      <c r="A16" s="210"/>
      <c r="B16" s="211"/>
      <c r="C16" s="211"/>
      <c r="D16" s="211"/>
      <c r="E16" s="211"/>
      <c r="F16" s="211"/>
      <c r="G16" s="211"/>
      <c r="H16" s="211"/>
      <c r="I16" s="211"/>
      <c r="J16" s="211"/>
      <c r="L16" s="212"/>
    </row>
    <row r="17" spans="1:12" hidden="1">
      <c r="A17" s="210"/>
      <c r="B17" s="211"/>
      <c r="C17" s="211"/>
      <c r="D17" s="211"/>
      <c r="E17" s="211"/>
      <c r="F17" s="211"/>
      <c r="G17" s="211"/>
      <c r="H17" s="211"/>
      <c r="I17" s="211"/>
      <c r="J17" s="211"/>
    </row>
    <row r="18" spans="1:12" ht="12.75" hidden="1" customHeight="1">
      <c r="A18" s="210" t="s">
        <v>129</v>
      </c>
      <c r="B18" s="211">
        <v>0</v>
      </c>
      <c r="C18" s="211">
        <v>0</v>
      </c>
      <c r="D18" s="211">
        <v>0</v>
      </c>
      <c r="E18" s="211">
        <f>+B18+C18-D18</f>
        <v>0</v>
      </c>
      <c r="F18" s="211">
        <v>0</v>
      </c>
      <c r="G18" s="211">
        <v>0</v>
      </c>
      <c r="H18" s="211">
        <v>0</v>
      </c>
      <c r="I18" s="211">
        <f>SUM(F18:H18)</f>
        <v>0</v>
      </c>
      <c r="J18" s="211">
        <f>+E18-I18</f>
        <v>0</v>
      </c>
      <c r="K18" s="212"/>
      <c r="L18" s="212"/>
    </row>
    <row r="19" spans="1:12" ht="12.75" hidden="1" customHeight="1">
      <c r="A19" s="210"/>
      <c r="B19" s="211"/>
      <c r="C19" s="211"/>
      <c r="D19" s="211"/>
      <c r="E19" s="211"/>
      <c r="F19" s="211"/>
      <c r="G19" s="211"/>
      <c r="H19" s="211"/>
      <c r="I19" s="211"/>
      <c r="J19" s="211"/>
    </row>
    <row r="20" spans="1:12" ht="12.75" customHeight="1">
      <c r="A20" s="210" t="s">
        <v>130</v>
      </c>
      <c r="B20" s="211">
        <v>97930278</v>
      </c>
      <c r="C20" s="211">
        <v>0</v>
      </c>
      <c r="D20" s="211">
        <v>0</v>
      </c>
      <c r="E20" s="211">
        <f>+B20+C20-D20</f>
        <v>97930278</v>
      </c>
      <c r="F20" s="211">
        <v>93229020</v>
      </c>
      <c r="G20" s="211">
        <v>4701258</v>
      </c>
      <c r="H20" s="211">
        <v>0</v>
      </c>
      <c r="I20" s="211">
        <f>SUM(F20:H20)</f>
        <v>97930278</v>
      </c>
      <c r="J20" s="211">
        <f>+E20-I20</f>
        <v>0</v>
      </c>
      <c r="L20" s="212"/>
    </row>
    <row r="21" spans="1:12" ht="12.75" customHeight="1">
      <c r="A21" s="213"/>
      <c r="B21" s="214"/>
      <c r="C21" s="214"/>
      <c r="D21" s="214"/>
      <c r="E21" s="214"/>
      <c r="F21" s="214"/>
      <c r="G21" s="214"/>
      <c r="H21" s="214"/>
      <c r="I21" s="214"/>
      <c r="J21" s="214"/>
    </row>
    <row r="22" spans="1:12" ht="24.75" customHeight="1">
      <c r="A22" s="191" t="s">
        <v>112</v>
      </c>
      <c r="B22" s="215">
        <f t="shared" ref="B22:J22" si="0">SUM(B16:B21)</f>
        <v>97930278</v>
      </c>
      <c r="C22" s="215">
        <f t="shared" si="0"/>
        <v>0</v>
      </c>
      <c r="D22" s="215">
        <f t="shared" si="0"/>
        <v>0</v>
      </c>
      <c r="E22" s="215">
        <f t="shared" si="0"/>
        <v>97930278</v>
      </c>
      <c r="F22" s="215">
        <f t="shared" si="0"/>
        <v>93229020</v>
      </c>
      <c r="G22" s="215">
        <f t="shared" si="0"/>
        <v>4701258</v>
      </c>
      <c r="H22" s="215">
        <f t="shared" si="0"/>
        <v>0</v>
      </c>
      <c r="I22" s="215">
        <f t="shared" si="0"/>
        <v>97930278</v>
      </c>
      <c r="J22" s="215">
        <f t="shared" si="0"/>
        <v>0</v>
      </c>
      <c r="K22" s="338"/>
      <c r="L22" s="212"/>
    </row>
    <row r="23" spans="1:12" s="218" customFormat="1" ht="24.75" customHeight="1">
      <c r="A23" s="193" t="s">
        <v>113</v>
      </c>
      <c r="B23" s="216">
        <v>97930278</v>
      </c>
      <c r="C23" s="216">
        <v>0</v>
      </c>
      <c r="D23" s="216">
        <v>0</v>
      </c>
      <c r="E23" s="217">
        <v>97930278</v>
      </c>
      <c r="F23" s="216">
        <v>93229020</v>
      </c>
      <c r="G23" s="216">
        <v>4701258</v>
      </c>
      <c r="H23" s="216">
        <v>0</v>
      </c>
      <c r="I23" s="216">
        <v>97930278</v>
      </c>
      <c r="J23" s="216">
        <v>0</v>
      </c>
      <c r="K23" s="331"/>
    </row>
    <row r="25" spans="1:12">
      <c r="J25" s="212"/>
      <c r="K25" s="212"/>
    </row>
  </sheetData>
  <mergeCells count="7">
    <mergeCell ref="B11:E11"/>
    <mergeCell ref="F11:I11"/>
    <mergeCell ref="I1:J2"/>
    <mergeCell ref="A4:J4"/>
    <mergeCell ref="A5:J5"/>
    <mergeCell ref="A6:J6"/>
    <mergeCell ref="A8:J8"/>
  </mergeCells>
  <printOptions horizontalCentered="1"/>
  <pageMargins left="0.39370078740157483" right="0" top="2.3622047244094491" bottom="0.98425196850393704" header="0" footer="0"/>
  <pageSetup paperSize="9"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2:M36"/>
  <sheetViews>
    <sheetView showGridLines="0" zoomScale="80" zoomScaleNormal="80" workbookViewId="0">
      <selection activeCell="N10" sqref="N10"/>
    </sheetView>
  </sheetViews>
  <sheetFormatPr baseColWidth="10" defaultColWidth="11.5546875" defaultRowHeight="12.75"/>
  <cols>
    <col min="1" max="1" width="24.109375" style="158" customWidth="1"/>
    <col min="2" max="2" width="6" style="158" bestFit="1" customWidth="1"/>
    <col min="3" max="5" width="8.5546875" style="158" bestFit="1" customWidth="1"/>
    <col min="6" max="6" width="10.77734375" style="158" bestFit="1" customWidth="1"/>
    <col min="7" max="7" width="6.44140625" style="158" bestFit="1" customWidth="1"/>
    <col min="8" max="8" width="10" style="158" bestFit="1" customWidth="1"/>
    <col min="9" max="9" width="12" style="158" bestFit="1" customWidth="1"/>
    <col min="10" max="10" width="9" style="158" bestFit="1" customWidth="1"/>
    <col min="11" max="11" width="7.109375" style="158" bestFit="1" customWidth="1"/>
    <col min="12" max="12" width="9.6640625" style="158" bestFit="1" customWidth="1"/>
    <col min="13" max="13" width="15" style="158" bestFit="1" customWidth="1"/>
    <col min="14" max="16384" width="11.5546875" style="158"/>
  </cols>
  <sheetData>
    <row r="2" spans="1:13" ht="24" customHeight="1">
      <c r="L2" s="489" t="s">
        <v>131</v>
      </c>
      <c r="M2" s="489"/>
    </row>
    <row r="3" spans="1:13" ht="23.25">
      <c r="A3" s="496" t="s">
        <v>56</v>
      </c>
      <c r="B3" s="496"/>
      <c r="C3" s="496"/>
      <c r="D3" s="496"/>
      <c r="E3" s="496"/>
      <c r="F3" s="496"/>
      <c r="G3" s="496"/>
      <c r="H3" s="496"/>
      <c r="I3" s="496"/>
      <c r="J3" s="496"/>
      <c r="K3" s="496"/>
      <c r="L3" s="496"/>
      <c r="M3" s="496"/>
    </row>
    <row r="4" spans="1:13" ht="23.25">
      <c r="A4" s="496" t="s">
        <v>601</v>
      </c>
      <c r="B4" s="496"/>
      <c r="C4" s="496"/>
      <c r="D4" s="496"/>
      <c r="E4" s="496"/>
      <c r="F4" s="496"/>
      <c r="G4" s="496"/>
      <c r="H4" s="496"/>
      <c r="I4" s="496"/>
      <c r="J4" s="496"/>
      <c r="K4" s="496"/>
      <c r="L4" s="496"/>
      <c r="M4" s="496"/>
    </row>
    <row r="5" spans="1:13" ht="18.75">
      <c r="A5" s="497" t="s">
        <v>55</v>
      </c>
      <c r="B5" s="497"/>
      <c r="C5" s="497"/>
      <c r="D5" s="497"/>
      <c r="E5" s="497"/>
      <c r="F5" s="497"/>
      <c r="G5" s="497"/>
      <c r="H5" s="497"/>
      <c r="I5" s="497"/>
      <c r="J5" s="497"/>
      <c r="K5" s="497"/>
      <c r="L5" s="497"/>
      <c r="M5" s="497"/>
    </row>
    <row r="7" spans="1:13" ht="20.25">
      <c r="A7" s="502" t="s">
        <v>132</v>
      </c>
      <c r="B7" s="502"/>
      <c r="C7" s="502"/>
      <c r="D7" s="502"/>
      <c r="E7" s="502"/>
      <c r="F7" s="502"/>
      <c r="G7" s="502"/>
      <c r="H7" s="502"/>
      <c r="I7" s="502"/>
      <c r="J7" s="502"/>
      <c r="K7" s="502"/>
      <c r="L7" s="502"/>
      <c r="M7" s="502"/>
    </row>
    <row r="8" spans="1:13" ht="20.25">
      <c r="A8" s="502" t="s">
        <v>133</v>
      </c>
      <c r="B8" s="502"/>
      <c r="C8" s="502"/>
      <c r="D8" s="502"/>
      <c r="E8" s="502"/>
      <c r="F8" s="502"/>
      <c r="G8" s="502"/>
      <c r="H8" s="502"/>
      <c r="I8" s="502"/>
      <c r="J8" s="502"/>
      <c r="K8" s="502"/>
      <c r="L8" s="502"/>
      <c r="M8" s="502"/>
    </row>
    <row r="11" spans="1:13">
      <c r="A11" s="166" t="s">
        <v>134</v>
      </c>
      <c r="B11" s="166"/>
      <c r="C11" s="166" t="s">
        <v>135</v>
      </c>
      <c r="D11" s="166"/>
      <c r="E11" s="166" t="s">
        <v>135</v>
      </c>
      <c r="F11" s="219" t="s">
        <v>135</v>
      </c>
      <c r="G11" s="166" t="s">
        <v>136</v>
      </c>
      <c r="H11" s="166" t="s">
        <v>136</v>
      </c>
      <c r="I11" s="499" t="s">
        <v>137</v>
      </c>
      <c r="J11" s="500"/>
      <c r="K11" s="500"/>
      <c r="L11" s="500"/>
      <c r="M11" s="501"/>
    </row>
    <row r="12" spans="1:13">
      <c r="A12" s="163" t="s">
        <v>138</v>
      </c>
      <c r="B12" s="163"/>
      <c r="C12" s="163" t="s">
        <v>139</v>
      </c>
      <c r="D12" s="163"/>
      <c r="E12" s="163" t="s">
        <v>139</v>
      </c>
      <c r="F12" s="220" t="s">
        <v>140</v>
      </c>
      <c r="G12" s="163" t="s">
        <v>141</v>
      </c>
      <c r="H12" s="163" t="s">
        <v>142</v>
      </c>
      <c r="I12" s="166" t="s">
        <v>143</v>
      </c>
      <c r="J12" s="166" t="s">
        <v>144</v>
      </c>
      <c r="K12" s="166"/>
      <c r="L12" s="499" t="s">
        <v>145</v>
      </c>
      <c r="M12" s="501"/>
    </row>
    <row r="13" spans="1:13">
      <c r="A13" s="207" t="s">
        <v>146</v>
      </c>
      <c r="B13" s="207" t="s">
        <v>147</v>
      </c>
      <c r="C13" s="207" t="s">
        <v>148</v>
      </c>
      <c r="D13" s="207" t="s">
        <v>149</v>
      </c>
      <c r="E13" s="207" t="s">
        <v>150</v>
      </c>
      <c r="F13" s="221" t="s">
        <v>151</v>
      </c>
      <c r="G13" s="207" t="s">
        <v>152</v>
      </c>
      <c r="H13" s="207" t="s">
        <v>153</v>
      </c>
      <c r="I13" s="207" t="s">
        <v>154</v>
      </c>
      <c r="J13" s="207" t="s">
        <v>155</v>
      </c>
      <c r="K13" s="207" t="s">
        <v>156</v>
      </c>
      <c r="L13" s="222" t="s">
        <v>157</v>
      </c>
      <c r="M13" s="222" t="s">
        <v>158</v>
      </c>
    </row>
    <row r="14" spans="1:13">
      <c r="A14" s="208"/>
      <c r="B14" s="208"/>
      <c r="C14" s="208"/>
      <c r="D14" s="208"/>
      <c r="E14" s="208"/>
      <c r="F14" s="208"/>
      <c r="G14" s="208"/>
      <c r="H14" s="208"/>
      <c r="I14" s="208"/>
      <c r="J14" s="208"/>
      <c r="K14" s="208"/>
      <c r="L14" s="208"/>
      <c r="M14" s="208"/>
    </row>
    <row r="15" spans="1:13">
      <c r="A15" s="210"/>
      <c r="B15" s="210"/>
      <c r="C15" s="210"/>
      <c r="D15" s="210"/>
      <c r="E15" s="210"/>
      <c r="F15" s="210"/>
      <c r="G15" s="210"/>
      <c r="H15" s="210"/>
      <c r="I15" s="210"/>
      <c r="J15" s="210"/>
      <c r="K15" s="210"/>
      <c r="L15" s="210"/>
      <c r="M15" s="210"/>
    </row>
    <row r="16" spans="1:13">
      <c r="A16" s="192" t="s">
        <v>159</v>
      </c>
      <c r="B16" s="210"/>
      <c r="C16" s="210"/>
      <c r="D16" s="210"/>
      <c r="E16" s="210"/>
      <c r="F16" s="210"/>
      <c r="G16" s="210"/>
      <c r="H16" s="210"/>
      <c r="I16" s="210"/>
      <c r="J16" s="210"/>
      <c r="K16" s="210"/>
      <c r="L16" s="210"/>
      <c r="M16" s="210"/>
    </row>
    <row r="17" spans="1:13">
      <c r="A17" s="192" t="s">
        <v>160</v>
      </c>
      <c r="B17" s="210"/>
      <c r="C17" s="210"/>
      <c r="D17" s="210"/>
      <c r="E17" s="210"/>
      <c r="F17" s="210"/>
      <c r="G17" s="210"/>
      <c r="H17" s="210"/>
      <c r="I17" s="210"/>
      <c r="J17" s="210"/>
      <c r="K17" s="210"/>
      <c r="L17" s="210"/>
      <c r="M17" s="210"/>
    </row>
    <row r="18" spans="1:13">
      <c r="A18" s="192"/>
      <c r="B18" s="210"/>
      <c r="C18" s="210"/>
      <c r="D18" s="210"/>
      <c r="E18" s="210"/>
      <c r="F18" s="210"/>
      <c r="G18" s="210"/>
      <c r="H18" s="210"/>
      <c r="I18" s="210"/>
      <c r="J18" s="210"/>
      <c r="K18" s="210"/>
      <c r="L18" s="210"/>
      <c r="M18" s="210"/>
    </row>
    <row r="19" spans="1:13">
      <c r="A19" s="192"/>
      <c r="B19" s="210"/>
      <c r="C19" s="210"/>
      <c r="D19" s="210"/>
      <c r="E19" s="210"/>
      <c r="F19" s="210"/>
      <c r="G19" s="210"/>
      <c r="H19" s="210"/>
      <c r="I19" s="210"/>
      <c r="J19" s="210"/>
      <c r="K19" s="210"/>
      <c r="L19" s="210"/>
      <c r="M19" s="210"/>
    </row>
    <row r="20" spans="1:13">
      <c r="A20" s="213"/>
      <c r="B20" s="213"/>
      <c r="C20" s="213"/>
      <c r="D20" s="213"/>
      <c r="E20" s="213"/>
      <c r="F20" s="213"/>
      <c r="G20" s="213"/>
      <c r="H20" s="213"/>
      <c r="I20" s="213"/>
      <c r="J20" s="213"/>
      <c r="K20" s="213"/>
      <c r="L20" s="213"/>
      <c r="M20" s="213"/>
    </row>
    <row r="21" spans="1:13">
      <c r="A21" s="208"/>
      <c r="G21" s="208"/>
      <c r="M21" s="223"/>
    </row>
    <row r="22" spans="1:13">
      <c r="A22" s="213" t="s">
        <v>112</v>
      </c>
      <c r="G22" s="213"/>
      <c r="M22" s="224"/>
    </row>
    <row r="23" spans="1:13">
      <c r="A23" s="208"/>
      <c r="G23" s="208"/>
      <c r="M23" s="224"/>
    </row>
    <row r="24" spans="1:13">
      <c r="A24" s="213" t="s">
        <v>113</v>
      </c>
      <c r="G24" s="213"/>
      <c r="M24" s="224"/>
    </row>
    <row r="25" spans="1:13">
      <c r="A25" s="225"/>
      <c r="M25" s="226"/>
    </row>
    <row r="26" spans="1:13">
      <c r="A26" s="208"/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</row>
    <row r="27" spans="1:13">
      <c r="A27" s="210"/>
      <c r="B27" s="210"/>
      <c r="C27" s="210"/>
      <c r="D27" s="210"/>
      <c r="E27" s="210"/>
      <c r="F27" s="210"/>
      <c r="G27" s="210"/>
      <c r="H27" s="210"/>
      <c r="I27" s="210"/>
      <c r="J27" s="210"/>
      <c r="K27" s="210"/>
      <c r="L27" s="210"/>
      <c r="M27" s="210"/>
    </row>
    <row r="28" spans="1:13">
      <c r="A28" s="192" t="s">
        <v>159</v>
      </c>
      <c r="B28" s="210"/>
      <c r="C28" s="210"/>
      <c r="D28" s="210"/>
      <c r="E28" s="210"/>
      <c r="F28" s="210"/>
      <c r="G28" s="210"/>
      <c r="H28" s="210"/>
      <c r="I28" s="210"/>
      <c r="J28" s="210"/>
      <c r="K28" s="210"/>
      <c r="L28" s="210"/>
      <c r="M28" s="210"/>
    </row>
    <row r="29" spans="1:13">
      <c r="A29" s="192" t="s">
        <v>161</v>
      </c>
      <c r="B29" s="210"/>
      <c r="C29" s="210"/>
      <c r="D29" s="210"/>
      <c r="E29" s="210"/>
      <c r="F29" s="210"/>
      <c r="G29" s="210"/>
      <c r="H29" s="210"/>
      <c r="I29" s="210"/>
      <c r="J29" s="210"/>
      <c r="K29" s="210"/>
      <c r="L29" s="210"/>
      <c r="M29" s="210"/>
    </row>
    <row r="30" spans="1:13">
      <c r="A30" s="192"/>
      <c r="B30" s="210"/>
      <c r="C30" s="210"/>
      <c r="D30" s="210"/>
      <c r="E30" s="210"/>
      <c r="F30" s="210"/>
      <c r="G30" s="210"/>
      <c r="H30" s="210"/>
      <c r="I30" s="210"/>
      <c r="J30" s="210"/>
      <c r="K30" s="210"/>
      <c r="L30" s="210"/>
      <c r="M30" s="210"/>
    </row>
    <row r="31" spans="1:13">
      <c r="A31" s="192"/>
      <c r="B31" s="210"/>
      <c r="C31" s="210"/>
      <c r="D31" s="210"/>
      <c r="E31" s="210"/>
      <c r="F31" s="210"/>
      <c r="G31" s="210"/>
      <c r="H31" s="210"/>
      <c r="I31" s="210"/>
      <c r="J31" s="210"/>
      <c r="K31" s="210"/>
      <c r="L31" s="210"/>
      <c r="M31" s="210"/>
    </row>
    <row r="32" spans="1:13">
      <c r="A32" s="213"/>
      <c r="B32" s="213"/>
      <c r="C32" s="213"/>
      <c r="D32" s="213"/>
      <c r="E32" s="213"/>
      <c r="F32" s="213"/>
      <c r="G32" s="213"/>
      <c r="H32" s="213"/>
      <c r="I32" s="213"/>
      <c r="J32" s="213"/>
      <c r="K32" s="213"/>
      <c r="L32" s="213"/>
      <c r="M32" s="213"/>
    </row>
    <row r="33" spans="1:7">
      <c r="A33" s="208"/>
      <c r="G33" s="208"/>
    </row>
    <row r="34" spans="1:7">
      <c r="A34" s="213" t="s">
        <v>112</v>
      </c>
      <c r="G34" s="213"/>
    </row>
    <row r="35" spans="1:7">
      <c r="A35" s="208"/>
      <c r="G35" s="208"/>
    </row>
    <row r="36" spans="1:7">
      <c r="A36" s="213" t="s">
        <v>113</v>
      </c>
      <c r="G36" s="213"/>
    </row>
  </sheetData>
  <mergeCells count="8">
    <mergeCell ref="I11:M11"/>
    <mergeCell ref="L12:M12"/>
    <mergeCell ref="L2:M2"/>
    <mergeCell ref="A3:M3"/>
    <mergeCell ref="A4:M4"/>
    <mergeCell ref="A5:M5"/>
    <mergeCell ref="A7:M7"/>
    <mergeCell ref="A8:M8"/>
  </mergeCells>
  <printOptions horizontalCentered="1"/>
  <pageMargins left="0.39370078740157483" right="0" top="2.3622047244094491" bottom="0.39370078740157483" header="0" footer="0"/>
  <pageSetup paperSize="9" scale="60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2:F27"/>
  <sheetViews>
    <sheetView showGridLines="0" zoomScale="80" zoomScaleNormal="80" workbookViewId="0">
      <selection activeCell="G5" sqref="G5"/>
    </sheetView>
  </sheetViews>
  <sheetFormatPr baseColWidth="10" defaultColWidth="11.5546875" defaultRowHeight="12.75"/>
  <cols>
    <col min="1" max="1" width="30.44140625" style="158" customWidth="1"/>
    <col min="2" max="6" width="13.33203125" style="158" customWidth="1"/>
    <col min="7" max="16384" width="11.5546875" style="158"/>
  </cols>
  <sheetData>
    <row r="2" spans="1:6" ht="30" customHeight="1">
      <c r="E2" s="489" t="s">
        <v>162</v>
      </c>
      <c r="F2" s="489"/>
    </row>
    <row r="4" spans="1:6" ht="23.25">
      <c r="A4" s="496" t="s">
        <v>56</v>
      </c>
      <c r="B4" s="496"/>
      <c r="C4" s="496"/>
      <c r="D4" s="496"/>
      <c r="E4" s="496"/>
      <c r="F4" s="496"/>
    </row>
    <row r="5" spans="1:6" ht="23.25">
      <c r="A5" s="496" t="s">
        <v>602</v>
      </c>
      <c r="B5" s="496"/>
      <c r="C5" s="496"/>
      <c r="D5" s="496"/>
      <c r="E5" s="496"/>
      <c r="F5" s="496"/>
    </row>
    <row r="6" spans="1:6" ht="18.75">
      <c r="A6" s="497" t="s">
        <v>55</v>
      </c>
      <c r="B6" s="497"/>
      <c r="C6" s="497"/>
      <c r="D6" s="497"/>
      <c r="E6" s="497"/>
      <c r="F6" s="497"/>
    </row>
    <row r="8" spans="1:6" ht="27.75">
      <c r="A8" s="503" t="s">
        <v>163</v>
      </c>
      <c r="B8" s="503"/>
      <c r="C8" s="503"/>
      <c r="D8" s="503"/>
      <c r="E8" s="503"/>
      <c r="F8" s="503"/>
    </row>
    <row r="11" spans="1:6">
      <c r="A11" s="166"/>
      <c r="B11" s="166" t="s">
        <v>136</v>
      </c>
      <c r="C11" s="166"/>
      <c r="D11" s="166" t="s">
        <v>136</v>
      </c>
      <c r="E11" s="166" t="s">
        <v>135</v>
      </c>
      <c r="F11" s="166" t="s">
        <v>135</v>
      </c>
    </row>
    <row r="12" spans="1:6">
      <c r="A12" s="163"/>
      <c r="B12" s="163" t="s">
        <v>164</v>
      </c>
      <c r="C12" s="163"/>
      <c r="D12" s="163" t="s">
        <v>164</v>
      </c>
      <c r="E12" s="163" t="s">
        <v>165</v>
      </c>
      <c r="F12" s="163" t="s">
        <v>165</v>
      </c>
    </row>
    <row r="13" spans="1:6">
      <c r="A13" s="207" t="s">
        <v>166</v>
      </c>
      <c r="B13" s="207" t="s">
        <v>167</v>
      </c>
      <c r="C13" s="207" t="s">
        <v>168</v>
      </c>
      <c r="D13" s="207" t="s">
        <v>153</v>
      </c>
      <c r="E13" s="207" t="s">
        <v>169</v>
      </c>
      <c r="F13" s="207" t="s">
        <v>170</v>
      </c>
    </row>
    <row r="14" spans="1:6">
      <c r="A14" s="208"/>
      <c r="B14" s="227"/>
      <c r="C14" s="227"/>
      <c r="D14" s="227"/>
      <c r="E14" s="227"/>
      <c r="F14" s="227"/>
    </row>
    <row r="15" spans="1:6">
      <c r="A15" s="210" t="s">
        <v>159</v>
      </c>
      <c r="B15" s="228"/>
      <c r="C15" s="228"/>
      <c r="D15" s="228"/>
      <c r="E15" s="228"/>
      <c r="F15" s="228"/>
    </row>
    <row r="16" spans="1:6">
      <c r="A16" s="210" t="s">
        <v>171</v>
      </c>
      <c r="B16" s="228"/>
      <c r="C16" s="228"/>
      <c r="D16" s="229"/>
      <c r="E16" s="230"/>
      <c r="F16" s="228"/>
    </row>
    <row r="17" spans="1:6">
      <c r="A17" s="192"/>
      <c r="B17" s="228">
        <v>0</v>
      </c>
      <c r="C17" s="228">
        <v>0</v>
      </c>
      <c r="D17" s="228">
        <v>0</v>
      </c>
      <c r="E17" s="230">
        <v>0</v>
      </c>
      <c r="F17" s="228">
        <v>0</v>
      </c>
    </row>
    <row r="18" spans="1:6">
      <c r="A18" s="213"/>
      <c r="B18" s="231"/>
      <c r="C18" s="231"/>
      <c r="D18" s="231"/>
      <c r="E18" s="232"/>
      <c r="F18" s="231"/>
    </row>
    <row r="19" spans="1:6">
      <c r="A19" s="233" t="s">
        <v>172</v>
      </c>
      <c r="B19" s="234">
        <f>SUM(B17:B18)</f>
        <v>0</v>
      </c>
      <c r="C19" s="234">
        <f>SUM(C17:C18)</f>
        <v>0</v>
      </c>
      <c r="D19" s="234">
        <f>SUM(D17:D18)</f>
        <v>0</v>
      </c>
      <c r="E19" s="234">
        <f>SUM(E17:E18)</f>
        <v>0</v>
      </c>
      <c r="F19" s="234">
        <f>SUM(F17:F18)</f>
        <v>0</v>
      </c>
    </row>
    <row r="20" spans="1:6">
      <c r="A20" s="208"/>
      <c r="B20" s="227"/>
      <c r="C20" s="227"/>
      <c r="D20" s="227"/>
      <c r="E20" s="235"/>
      <c r="F20" s="227"/>
    </row>
    <row r="21" spans="1:6">
      <c r="A21" s="210" t="s">
        <v>159</v>
      </c>
      <c r="B21" s="228"/>
      <c r="C21" s="228"/>
      <c r="D21" s="228"/>
      <c r="E21" s="230"/>
      <c r="F21" s="228"/>
    </row>
    <row r="22" spans="1:6">
      <c r="A22" s="210" t="s">
        <v>173</v>
      </c>
      <c r="B22" s="228">
        <v>0</v>
      </c>
      <c r="C22" s="228">
        <v>0</v>
      </c>
      <c r="D22" s="228">
        <v>0</v>
      </c>
      <c r="E22" s="230">
        <v>0</v>
      </c>
      <c r="F22" s="228">
        <v>0</v>
      </c>
    </row>
    <row r="23" spans="1:6">
      <c r="A23" s="210"/>
      <c r="B23" s="228"/>
      <c r="C23" s="228"/>
      <c r="D23" s="228"/>
      <c r="E23" s="228"/>
      <c r="F23" s="228"/>
    </row>
    <row r="24" spans="1:6">
      <c r="A24" s="213"/>
      <c r="B24" s="231"/>
      <c r="C24" s="231"/>
      <c r="D24" s="231"/>
      <c r="E24" s="231"/>
      <c r="F24" s="231"/>
    </row>
    <row r="25" spans="1:6">
      <c r="A25" s="233" t="s">
        <v>172</v>
      </c>
      <c r="B25" s="234">
        <f>SUM(B22:B24)</f>
        <v>0</v>
      </c>
      <c r="C25" s="234">
        <v>0</v>
      </c>
      <c r="D25" s="234">
        <f>SUM(D22:D24)</f>
        <v>0</v>
      </c>
      <c r="E25" s="234">
        <f>SUM(E22:E24)</f>
        <v>0</v>
      </c>
      <c r="F25" s="234">
        <f>SUM(F22:F24)</f>
        <v>0</v>
      </c>
    </row>
    <row r="26" spans="1:6">
      <c r="A26" s="208"/>
      <c r="B26" s="227"/>
      <c r="C26" s="227"/>
      <c r="D26" s="227"/>
      <c r="E26" s="235"/>
      <c r="F26" s="227"/>
    </row>
    <row r="27" spans="1:6">
      <c r="A27" s="193" t="s">
        <v>174</v>
      </c>
      <c r="B27" s="232">
        <f>+B19+B25</f>
        <v>0</v>
      </c>
      <c r="C27" s="232">
        <f>+C19+C25</f>
        <v>0</v>
      </c>
      <c r="D27" s="232">
        <f>+D19+D25</f>
        <v>0</v>
      </c>
      <c r="E27" s="232">
        <f>+E19+E25</f>
        <v>0</v>
      </c>
      <c r="F27" s="232">
        <f>+F19+F25</f>
        <v>0</v>
      </c>
    </row>
  </sheetData>
  <mergeCells count="5">
    <mergeCell ref="E2:F2"/>
    <mergeCell ref="A4:F4"/>
    <mergeCell ref="A5:F5"/>
    <mergeCell ref="A6:F6"/>
    <mergeCell ref="A8:F8"/>
  </mergeCells>
  <printOptions horizontalCentered="1"/>
  <pageMargins left="0.39370078740157483" right="0" top="2.1653543307086616" bottom="0.39370078740157483" header="0.31496062992125984" footer="0"/>
  <pageSetup paperSize="9" scale="8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2:F34"/>
  <sheetViews>
    <sheetView showGridLines="0" zoomScale="90" zoomScaleNormal="90" workbookViewId="0">
      <selection activeCell="G5" sqref="G5"/>
    </sheetView>
  </sheetViews>
  <sheetFormatPr baseColWidth="10" defaultColWidth="11.5546875" defaultRowHeight="12.75"/>
  <cols>
    <col min="1" max="1" width="23.88671875" style="158" customWidth="1"/>
    <col min="2" max="6" width="13.109375" style="158" customWidth="1"/>
    <col min="7" max="16384" width="11.5546875" style="158"/>
  </cols>
  <sheetData>
    <row r="2" spans="1:6" ht="21.75" customHeight="1">
      <c r="E2" s="489" t="s">
        <v>175</v>
      </c>
      <c r="F2" s="489"/>
    </row>
    <row r="3" spans="1:6" ht="18.75">
      <c r="F3" s="440"/>
    </row>
    <row r="4" spans="1:6" ht="23.25">
      <c r="A4" s="496" t="s">
        <v>56</v>
      </c>
      <c r="B4" s="496"/>
      <c r="C4" s="496"/>
      <c r="D4" s="496"/>
      <c r="E4" s="496"/>
      <c r="F4" s="496"/>
    </row>
    <row r="5" spans="1:6" ht="23.25">
      <c r="A5" s="496" t="s">
        <v>601</v>
      </c>
      <c r="B5" s="496"/>
      <c r="C5" s="496"/>
      <c r="D5" s="496"/>
      <c r="E5" s="496"/>
      <c r="F5" s="496"/>
    </row>
    <row r="6" spans="1:6" ht="20.25">
      <c r="A6" s="504" t="s">
        <v>55</v>
      </c>
      <c r="B6" s="504"/>
      <c r="C6" s="504"/>
      <c r="D6" s="504"/>
      <c r="E6" s="504"/>
      <c r="F6" s="504"/>
    </row>
    <row r="8" spans="1:6" ht="27.75">
      <c r="A8" s="503" t="s">
        <v>176</v>
      </c>
      <c r="B8" s="503"/>
      <c r="C8" s="503"/>
      <c r="D8" s="503"/>
      <c r="E8" s="503"/>
      <c r="F8" s="503"/>
    </row>
    <row r="12" spans="1:6">
      <c r="A12" s="441"/>
      <c r="B12" s="441" t="s">
        <v>177</v>
      </c>
      <c r="C12" s="441"/>
      <c r="D12" s="441"/>
      <c r="E12" s="441" t="s">
        <v>177</v>
      </c>
      <c r="F12" s="441" t="s">
        <v>178</v>
      </c>
    </row>
    <row r="13" spans="1:6">
      <c r="A13" s="163"/>
      <c r="B13" s="163" t="s">
        <v>179</v>
      </c>
      <c r="C13" s="163" t="s">
        <v>125</v>
      </c>
      <c r="D13" s="163" t="s">
        <v>126</v>
      </c>
      <c r="E13" s="163" t="s">
        <v>180</v>
      </c>
      <c r="F13" s="163" t="s">
        <v>180</v>
      </c>
    </row>
    <row r="14" spans="1:6">
      <c r="A14" s="442" t="s">
        <v>181</v>
      </c>
      <c r="B14" s="442" t="s">
        <v>31</v>
      </c>
      <c r="C14" s="442" t="s">
        <v>182</v>
      </c>
      <c r="D14" s="442" t="s">
        <v>182</v>
      </c>
      <c r="E14" s="442" t="s">
        <v>183</v>
      </c>
      <c r="F14" s="442" t="s">
        <v>184</v>
      </c>
    </row>
    <row r="15" spans="1:6">
      <c r="A15" s="208"/>
      <c r="B15" s="208"/>
      <c r="C15" s="208"/>
      <c r="D15" s="208"/>
      <c r="E15" s="208"/>
      <c r="F15" s="208"/>
    </row>
    <row r="16" spans="1:6">
      <c r="A16" s="192" t="s">
        <v>185</v>
      </c>
      <c r="B16" s="210"/>
      <c r="C16" s="210"/>
      <c r="D16" s="210"/>
      <c r="E16" s="210"/>
      <c r="F16" s="210"/>
    </row>
    <row r="17" spans="1:6">
      <c r="A17" s="192" t="s">
        <v>186</v>
      </c>
      <c r="B17" s="228"/>
      <c r="C17" s="228"/>
      <c r="D17" s="228"/>
      <c r="E17" s="228"/>
      <c r="F17" s="228"/>
    </row>
    <row r="18" spans="1:6">
      <c r="A18" s="210"/>
      <c r="B18" s="228">
        <v>-43905110</v>
      </c>
      <c r="C18" s="228">
        <f>+E18-F18</f>
        <v>-114023650</v>
      </c>
      <c r="D18" s="228">
        <v>0</v>
      </c>
      <c r="E18" s="228">
        <f>NOTAS!B51+NOTAS!B52</f>
        <v>-157928760</v>
      </c>
      <c r="F18" s="228">
        <f>NOTAS!C51+NOTAS!C52</f>
        <v>-43905110</v>
      </c>
    </row>
    <row r="19" spans="1:6">
      <c r="A19" s="210"/>
      <c r="B19" s="228"/>
      <c r="C19" s="228"/>
      <c r="D19" s="228"/>
      <c r="E19" s="228"/>
      <c r="F19" s="228"/>
    </row>
    <row r="20" spans="1:6">
      <c r="A20" s="213"/>
      <c r="B20" s="231"/>
      <c r="C20" s="231"/>
      <c r="D20" s="231"/>
      <c r="E20" s="231"/>
      <c r="F20" s="231"/>
    </row>
    <row r="21" spans="1:6">
      <c r="A21" s="208"/>
      <c r="B21" s="227"/>
      <c r="C21" s="227"/>
      <c r="D21" s="227"/>
      <c r="E21" s="227"/>
      <c r="F21" s="227"/>
    </row>
    <row r="22" spans="1:6">
      <c r="A22" s="193" t="s">
        <v>150</v>
      </c>
      <c r="B22" s="232">
        <f>SUM(B18:B21)</f>
        <v>-43905110</v>
      </c>
      <c r="C22" s="232">
        <f>SUM(C18:C21)</f>
        <v>-114023650</v>
      </c>
      <c r="D22" s="232">
        <f>SUM(D18:D21)</f>
        <v>0</v>
      </c>
      <c r="E22" s="232">
        <f>SUM(E18:E21)</f>
        <v>-157928760</v>
      </c>
      <c r="F22" s="232">
        <f>SUM(F18:F21)</f>
        <v>-43905110</v>
      </c>
    </row>
    <row r="23" spans="1:6">
      <c r="A23" s="208"/>
      <c r="B23" s="227"/>
      <c r="C23" s="227"/>
      <c r="D23" s="227"/>
      <c r="E23" s="227"/>
      <c r="F23" s="227"/>
    </row>
    <row r="24" spans="1:6">
      <c r="A24" s="192" t="s">
        <v>187</v>
      </c>
      <c r="B24" s="228"/>
      <c r="C24" s="228"/>
      <c r="D24" s="228"/>
      <c r="E24" s="228"/>
      <c r="F24" s="228"/>
    </row>
    <row r="25" spans="1:6">
      <c r="A25" s="192" t="s">
        <v>188</v>
      </c>
      <c r="B25" s="228"/>
      <c r="C25" s="228"/>
      <c r="D25" s="228"/>
      <c r="E25" s="228"/>
      <c r="F25" s="228"/>
    </row>
    <row r="26" spans="1:6">
      <c r="A26" s="210"/>
      <c r="B26" s="228">
        <v>0</v>
      </c>
      <c r="C26" s="228">
        <v>0</v>
      </c>
      <c r="D26" s="228">
        <v>0</v>
      </c>
      <c r="E26" s="228">
        <f>+B26+C26+D26</f>
        <v>0</v>
      </c>
      <c r="F26" s="228">
        <v>0</v>
      </c>
    </row>
    <row r="27" spans="1:6">
      <c r="A27" s="213"/>
      <c r="B27" s="231"/>
      <c r="C27" s="231"/>
      <c r="D27" s="231"/>
      <c r="E27" s="231"/>
      <c r="F27" s="231"/>
    </row>
    <row r="28" spans="1:6">
      <c r="A28" s="208"/>
      <c r="B28" s="227"/>
      <c r="C28" s="227"/>
      <c r="D28" s="227"/>
      <c r="E28" s="227"/>
      <c r="F28" s="227"/>
    </row>
    <row r="29" spans="1:6">
      <c r="A29" s="193" t="s">
        <v>150</v>
      </c>
      <c r="B29" s="232">
        <f>SUM(B26:B28)</f>
        <v>0</v>
      </c>
      <c r="C29" s="232">
        <f>SUM(C26:C28)</f>
        <v>0</v>
      </c>
      <c r="D29" s="232">
        <f>SUM(D26:D28)</f>
        <v>0</v>
      </c>
      <c r="E29" s="232">
        <f>SUM(E26:E28)</f>
        <v>0</v>
      </c>
      <c r="F29" s="232">
        <f>SUM(F26:F28)</f>
        <v>0</v>
      </c>
    </row>
    <row r="32" spans="1:6" ht="15.75">
      <c r="A32" s="154"/>
    </row>
    <row r="33" spans="1:1" ht="15.75">
      <c r="A33" s="154"/>
    </row>
    <row r="34" spans="1:1" ht="15.75">
      <c r="A34" s="154"/>
    </row>
  </sheetData>
  <mergeCells count="5">
    <mergeCell ref="E2:F2"/>
    <mergeCell ref="A4:F4"/>
    <mergeCell ref="A5:F5"/>
    <mergeCell ref="A6:F6"/>
    <mergeCell ref="A8:F8"/>
  </mergeCells>
  <printOptions horizontalCentered="1"/>
  <pageMargins left="0.59055118110236227" right="0" top="1.9685039370078741" bottom="0.98425196850393704" header="0" footer="0"/>
  <pageSetup paperSize="9" scale="80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A2:K57"/>
  <sheetViews>
    <sheetView showGridLines="0" zoomScale="80" zoomScaleNormal="80" workbookViewId="0">
      <selection activeCell="F4" sqref="F4"/>
    </sheetView>
  </sheetViews>
  <sheetFormatPr baseColWidth="10" defaultColWidth="11.5546875" defaultRowHeight="12.75"/>
  <cols>
    <col min="1" max="1" width="38.6640625" style="158" customWidth="1"/>
    <col min="2" max="2" width="11.77734375" style="158" customWidth="1"/>
    <col min="3" max="3" width="11.21875" style="158" customWidth="1"/>
    <col min="4" max="5" width="11.44140625" style="158" customWidth="1"/>
    <col min="6" max="7" width="11.5546875" style="158"/>
    <col min="8" max="8" width="13.33203125" style="158" customWidth="1"/>
    <col min="9" max="9" width="3" style="158" customWidth="1"/>
    <col min="10" max="10" width="13.6640625" style="158" customWidth="1"/>
    <col min="11" max="16384" width="11.5546875" style="158"/>
  </cols>
  <sheetData>
    <row r="2" spans="1:5" ht="21.75" customHeight="1">
      <c r="D2" s="489" t="s">
        <v>189</v>
      </c>
      <c r="E2" s="489"/>
    </row>
    <row r="3" spans="1:5" ht="18.75">
      <c r="E3" s="205"/>
    </row>
    <row r="4" spans="1:5" ht="23.25">
      <c r="A4" s="496" t="s">
        <v>56</v>
      </c>
      <c r="B4" s="496"/>
      <c r="C4" s="496"/>
      <c r="D4" s="496"/>
      <c r="E4" s="496"/>
    </row>
    <row r="5" spans="1:5" ht="23.25">
      <c r="A5" s="496" t="s">
        <v>601</v>
      </c>
      <c r="B5" s="496"/>
      <c r="C5" s="496"/>
      <c r="D5" s="496"/>
      <c r="E5" s="496"/>
    </row>
    <row r="6" spans="1:5" ht="20.25">
      <c r="A6" s="504" t="s">
        <v>55</v>
      </c>
      <c r="B6" s="504"/>
      <c r="C6" s="504"/>
      <c r="D6" s="504"/>
      <c r="E6" s="504"/>
    </row>
    <row r="8" spans="1:5" ht="19.5">
      <c r="A8" s="507" t="s">
        <v>190</v>
      </c>
      <c r="B8" s="507"/>
      <c r="C8" s="507"/>
      <c r="D8" s="507"/>
      <c r="E8" s="507"/>
    </row>
    <row r="9" spans="1:5" ht="19.5">
      <c r="A9" s="507" t="s">
        <v>191</v>
      </c>
      <c r="B9" s="507"/>
      <c r="C9" s="507"/>
      <c r="D9" s="507"/>
      <c r="E9" s="507"/>
    </row>
    <row r="13" spans="1:5">
      <c r="A13" s="166"/>
      <c r="B13" s="505" t="s">
        <v>31</v>
      </c>
      <c r="C13" s="505"/>
      <c r="D13" s="505" t="s">
        <v>31</v>
      </c>
      <c r="E13" s="505"/>
    </row>
    <row r="14" spans="1:5">
      <c r="A14" s="207" t="s">
        <v>192</v>
      </c>
      <c r="B14" s="506" t="s">
        <v>193</v>
      </c>
      <c r="C14" s="506"/>
      <c r="D14" s="506" t="s">
        <v>194</v>
      </c>
      <c r="E14" s="506"/>
    </row>
    <row r="15" spans="1:5">
      <c r="A15" s="208"/>
      <c r="B15" s="209"/>
      <c r="C15" s="209"/>
      <c r="D15" s="209"/>
      <c r="E15" s="209"/>
    </row>
    <row r="16" spans="1:5">
      <c r="A16" s="192" t="s">
        <v>195</v>
      </c>
      <c r="B16" s="236"/>
      <c r="C16" s="236"/>
      <c r="D16" s="236"/>
      <c r="E16" s="236"/>
    </row>
    <row r="17" spans="1:11">
      <c r="A17" s="192" t="s">
        <v>196</v>
      </c>
      <c r="B17" s="236">
        <v>0</v>
      </c>
      <c r="C17" s="237">
        <f>+C29</f>
        <v>0</v>
      </c>
      <c r="D17" s="236">
        <v>0</v>
      </c>
      <c r="E17" s="237">
        <f>+E29</f>
        <v>0</v>
      </c>
    </row>
    <row r="18" spans="1:11">
      <c r="A18" s="210"/>
      <c r="B18" s="236"/>
      <c r="C18" s="236"/>
      <c r="D18" s="236"/>
      <c r="E18" s="236"/>
    </row>
    <row r="19" spans="1:11">
      <c r="A19" s="210" t="s">
        <v>197</v>
      </c>
      <c r="B19" s="236"/>
      <c r="C19" s="236"/>
      <c r="D19" s="236"/>
      <c r="E19" s="236"/>
    </row>
    <row r="20" spans="1:11">
      <c r="A20" s="238" t="s">
        <v>198</v>
      </c>
      <c r="B20" s="236">
        <v>0</v>
      </c>
      <c r="C20" s="236">
        <v>0</v>
      </c>
      <c r="D20" s="236">
        <v>0</v>
      </c>
      <c r="E20" s="236">
        <v>0</v>
      </c>
    </row>
    <row r="21" spans="1:11">
      <c r="A21" s="238" t="s">
        <v>199</v>
      </c>
      <c r="B21" s="236">
        <f t="shared" ref="B21:E24" si="0">+D36</f>
        <v>0</v>
      </c>
      <c r="C21" s="236">
        <f t="shared" si="0"/>
        <v>0</v>
      </c>
      <c r="D21" s="236">
        <f t="shared" si="0"/>
        <v>0</v>
      </c>
      <c r="E21" s="236">
        <f t="shared" si="0"/>
        <v>0</v>
      </c>
      <c r="H21" s="239"/>
      <c r="I21" s="195"/>
      <c r="J21" s="239"/>
      <c r="K21" s="195"/>
    </row>
    <row r="22" spans="1:11">
      <c r="A22" s="238" t="s">
        <v>200</v>
      </c>
      <c r="B22" s="236">
        <f t="shared" si="0"/>
        <v>0</v>
      </c>
      <c r="C22" s="236">
        <f t="shared" si="0"/>
        <v>0</v>
      </c>
      <c r="D22" s="236">
        <f t="shared" si="0"/>
        <v>0</v>
      </c>
      <c r="E22" s="236">
        <f t="shared" si="0"/>
        <v>0</v>
      </c>
      <c r="H22" s="195"/>
      <c r="I22" s="195"/>
      <c r="J22" s="195"/>
      <c r="K22" s="195"/>
    </row>
    <row r="23" spans="1:11">
      <c r="A23" s="238" t="s">
        <v>201</v>
      </c>
      <c r="B23" s="236">
        <f t="shared" si="0"/>
        <v>0</v>
      </c>
      <c r="C23" s="236">
        <f t="shared" si="0"/>
        <v>0</v>
      </c>
      <c r="D23" s="236">
        <f t="shared" si="0"/>
        <v>0</v>
      </c>
      <c r="E23" s="236">
        <f t="shared" si="0"/>
        <v>0</v>
      </c>
      <c r="H23" s="195"/>
      <c r="I23" s="195"/>
      <c r="J23" s="195"/>
      <c r="K23" s="195"/>
    </row>
    <row r="24" spans="1:11">
      <c r="A24" s="238" t="s">
        <v>202</v>
      </c>
      <c r="B24" s="236">
        <f t="shared" si="0"/>
        <v>0</v>
      </c>
      <c r="C24" s="236">
        <f t="shared" si="0"/>
        <v>0</v>
      </c>
      <c r="D24" s="236">
        <f t="shared" si="0"/>
        <v>0</v>
      </c>
      <c r="E24" s="236">
        <f t="shared" si="0"/>
        <v>0</v>
      </c>
      <c r="H24" s="195"/>
      <c r="I24" s="195"/>
      <c r="J24" s="195"/>
      <c r="K24" s="195"/>
    </row>
    <row r="25" spans="1:11">
      <c r="A25" s="210"/>
      <c r="B25" s="236"/>
      <c r="C25" s="236"/>
      <c r="D25" s="236"/>
      <c r="E25" s="236"/>
      <c r="H25" s="195"/>
      <c r="I25" s="195"/>
      <c r="J25" s="195"/>
      <c r="K25" s="195"/>
    </row>
    <row r="26" spans="1:11">
      <c r="A26" s="210" t="s">
        <v>203</v>
      </c>
      <c r="B26" s="236"/>
      <c r="C26" s="236"/>
      <c r="D26" s="236"/>
      <c r="E26" s="236"/>
    </row>
    <row r="27" spans="1:11">
      <c r="A27" s="210" t="s">
        <v>31</v>
      </c>
      <c r="B27" s="236"/>
      <c r="C27" s="236"/>
      <c r="D27" s="236"/>
      <c r="E27" s="236"/>
    </row>
    <row r="28" spans="1:11">
      <c r="A28" s="238" t="s">
        <v>204</v>
      </c>
      <c r="B28" s="236">
        <v>0</v>
      </c>
      <c r="C28" s="236">
        <f>+D29-C20-C21-C22-C23-C24+C35+C36+C37+C38+C39</f>
        <v>0</v>
      </c>
      <c r="D28" s="236">
        <v>0</v>
      </c>
      <c r="E28" s="236">
        <v>0</v>
      </c>
    </row>
    <row r="29" spans="1:11">
      <c r="A29" s="238" t="s">
        <v>205</v>
      </c>
      <c r="B29" s="236">
        <v>0</v>
      </c>
      <c r="C29" s="236">
        <f>+D30-C21-C22-C23-C24-C25+C36+C37+C38+C39+C40</f>
        <v>0</v>
      </c>
      <c r="D29" s="236">
        <v>0</v>
      </c>
      <c r="E29" s="236">
        <v>0</v>
      </c>
    </row>
    <row r="30" spans="1:11">
      <c r="A30" s="210"/>
      <c r="B30" s="236"/>
      <c r="C30" s="236"/>
      <c r="D30" s="236"/>
      <c r="E30" s="236">
        <v>0</v>
      </c>
    </row>
    <row r="31" spans="1:11">
      <c r="A31" s="210" t="s">
        <v>206</v>
      </c>
      <c r="B31" s="236">
        <v>0</v>
      </c>
      <c r="C31" s="236">
        <f>+D32-C23-C24-C25-C26-C27+C38+C39+C40+C41+C42</f>
        <v>0</v>
      </c>
      <c r="D31" s="236">
        <v>0</v>
      </c>
      <c r="E31" s="236">
        <v>0</v>
      </c>
    </row>
    <row r="32" spans="1:11">
      <c r="A32" s="210" t="s">
        <v>207</v>
      </c>
      <c r="B32" s="236">
        <f>+C33-B24-B25-B26-B27-B28+B39+B40+B41+B42+B43</f>
        <v>0</v>
      </c>
      <c r="C32" s="236">
        <f>+D33-C24-C25-C26-C27-C28+C39+C40+C41+C42+C43</f>
        <v>0</v>
      </c>
      <c r="D32" s="236">
        <v>0</v>
      </c>
      <c r="E32" s="236">
        <v>0</v>
      </c>
    </row>
    <row r="33" spans="1:11">
      <c r="A33" s="210"/>
      <c r="B33" s="236"/>
      <c r="C33" s="236"/>
      <c r="D33" s="236"/>
      <c r="E33" s="236"/>
    </row>
    <row r="34" spans="1:11">
      <c r="A34" s="210" t="s">
        <v>208</v>
      </c>
      <c r="B34" s="236"/>
      <c r="C34" s="236"/>
      <c r="D34" s="236"/>
      <c r="E34" s="236"/>
    </row>
    <row r="35" spans="1:11">
      <c r="A35" s="238" t="s">
        <v>198</v>
      </c>
      <c r="B35" s="236">
        <v>0</v>
      </c>
      <c r="C35" s="236">
        <v>0</v>
      </c>
      <c r="D35" s="236">
        <f>+E36-D27-D28-D29-D30-D31+D42+D43+D44+D45+D46</f>
        <v>0</v>
      </c>
      <c r="E35" s="236">
        <v>0</v>
      </c>
    </row>
    <row r="36" spans="1:11">
      <c r="A36" s="238" t="s">
        <v>199</v>
      </c>
      <c r="B36" s="236">
        <f>+C37-B28-B29-B30-B31-B32+B43+B44+B45+B46+B47</f>
        <v>0</v>
      </c>
      <c r="C36" s="236">
        <v>0</v>
      </c>
      <c r="D36" s="236">
        <f>+E37-D28-D29-D30-D31-D32+D43+D44+D45+D46+D47</f>
        <v>0</v>
      </c>
      <c r="E36" s="236">
        <v>0</v>
      </c>
      <c r="H36" s="239"/>
      <c r="I36" s="195"/>
      <c r="J36" s="239"/>
      <c r="K36" s="195"/>
    </row>
    <row r="37" spans="1:11">
      <c r="A37" s="238" t="s">
        <v>200</v>
      </c>
      <c r="B37" s="236">
        <f>+C38-B29-B30-B31-B32-B33+B44+B45+B46+B47+B48</f>
        <v>0</v>
      </c>
      <c r="C37" s="236">
        <v>0</v>
      </c>
      <c r="D37" s="236">
        <f>+E38-D29-D30-D31-D32-D33+D44+D45+D46+D47+D48</f>
        <v>0</v>
      </c>
      <c r="E37" s="236">
        <f>+F38-E29-E30-E31-E32-E33+E44+E45+E46+E47+E48</f>
        <v>0</v>
      </c>
      <c r="H37" s="195"/>
      <c r="I37" s="195"/>
      <c r="J37" s="195"/>
      <c r="K37" s="195"/>
    </row>
    <row r="38" spans="1:11">
      <c r="A38" s="238" t="s">
        <v>201</v>
      </c>
      <c r="B38" s="236">
        <f>+C39-B30-B31-B32-B33-B34+B45+B46+B47+B48+B49</f>
        <v>0</v>
      </c>
      <c r="C38" s="236">
        <v>0</v>
      </c>
      <c r="D38" s="236">
        <f>+E39-D30-D31-D32-D33-D34+D45+D46+D47+D48+D49</f>
        <v>0</v>
      </c>
      <c r="E38" s="236">
        <f>+F39-E30-E31-E32-E33-E34+E45+E46+E47+E48+E49</f>
        <v>0</v>
      </c>
      <c r="H38" s="195"/>
      <c r="I38" s="195"/>
      <c r="J38" s="195"/>
      <c r="K38" s="195"/>
    </row>
    <row r="39" spans="1:11">
      <c r="A39" s="238" t="s">
        <v>202</v>
      </c>
      <c r="B39" s="236">
        <v>0</v>
      </c>
      <c r="C39" s="236">
        <v>0</v>
      </c>
      <c r="D39" s="236">
        <f>+E40-D31-D32-D33-D34-D35+D46+D47+D48+D49+D50</f>
        <v>0</v>
      </c>
      <c r="E39" s="236">
        <f>+F40-E31-E32-E33-E34-E35+E46+E47+E48+E49+E50</f>
        <v>0</v>
      </c>
    </row>
    <row r="40" spans="1:11">
      <c r="A40" s="210"/>
      <c r="B40" s="236"/>
      <c r="C40" s="236"/>
      <c r="D40" s="236"/>
      <c r="E40" s="236"/>
    </row>
    <row r="41" spans="1:11">
      <c r="A41" s="210"/>
      <c r="B41" s="236"/>
      <c r="C41" s="236"/>
      <c r="D41" s="236"/>
      <c r="E41" s="236"/>
    </row>
    <row r="42" spans="1:11">
      <c r="A42" s="240" t="s">
        <v>209</v>
      </c>
      <c r="B42" s="236"/>
      <c r="C42" s="236"/>
      <c r="D42" s="236"/>
      <c r="E42" s="236"/>
    </row>
    <row r="43" spans="1:11">
      <c r="A43" s="241" t="s">
        <v>210</v>
      </c>
      <c r="B43" s="242">
        <v>0</v>
      </c>
      <c r="C43" s="242">
        <v>0</v>
      </c>
      <c r="D43" s="242">
        <v>0</v>
      </c>
      <c r="E43" s="242">
        <v>0</v>
      </c>
    </row>
    <row r="44" spans="1:11">
      <c r="A44" s="208"/>
      <c r="B44" s="209"/>
      <c r="C44" s="209"/>
      <c r="D44" s="209"/>
      <c r="E44" s="209"/>
    </row>
    <row r="45" spans="1:11">
      <c r="A45" s="192" t="s">
        <v>211</v>
      </c>
      <c r="B45" s="236"/>
      <c r="C45" s="236"/>
      <c r="D45" s="236"/>
      <c r="E45" s="236"/>
    </row>
    <row r="46" spans="1:11">
      <c r="A46" s="192" t="s">
        <v>212</v>
      </c>
      <c r="B46" s="236"/>
      <c r="C46" s="236"/>
      <c r="D46" s="236"/>
      <c r="E46" s="236"/>
    </row>
    <row r="47" spans="1:11">
      <c r="A47" s="192" t="s">
        <v>213</v>
      </c>
      <c r="B47" s="237">
        <v>0</v>
      </c>
      <c r="C47" s="237">
        <f>+C29+C43</f>
        <v>0</v>
      </c>
      <c r="D47" s="237">
        <v>0</v>
      </c>
      <c r="E47" s="237">
        <f>+E29+E43</f>
        <v>0</v>
      </c>
    </row>
    <row r="48" spans="1:11">
      <c r="A48" s="213"/>
      <c r="B48" s="243"/>
      <c r="C48" s="243"/>
      <c r="D48" s="243"/>
      <c r="E48" s="243"/>
    </row>
    <row r="56" spans="1:2" hidden="1">
      <c r="A56" s="244" t="s">
        <v>214</v>
      </c>
      <c r="B56" s="245">
        <f>+B20+B21+B22+B23+B24-[2]Balance!$E$13+B22</f>
        <v>-5815745859</v>
      </c>
    </row>
    <row r="57" spans="1:2" hidden="1">
      <c r="A57" s="244" t="s">
        <v>214</v>
      </c>
      <c r="B57" s="245">
        <f>+B36+B37+B38+B39-[2]Balance!$C$13</f>
        <v>-6582990315</v>
      </c>
    </row>
  </sheetData>
  <mergeCells count="10">
    <mergeCell ref="B13:C13"/>
    <mergeCell ref="D13:E13"/>
    <mergeCell ref="B14:C14"/>
    <mergeCell ref="D14:E14"/>
    <mergeCell ref="D2:E2"/>
    <mergeCell ref="A4:E4"/>
    <mergeCell ref="A5:E5"/>
    <mergeCell ref="A6:E6"/>
    <mergeCell ref="A8:E8"/>
    <mergeCell ref="A9:E9"/>
  </mergeCells>
  <printOptions horizontalCentered="1"/>
  <pageMargins left="0.59055118110236227" right="0" top="1.7716535433070868" bottom="0.39370078740157483" header="0" footer="0"/>
  <pageSetup paperSize="9" scale="8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  <pageSetUpPr fitToPage="1"/>
  </sheetPr>
  <dimension ref="A2:G53"/>
  <sheetViews>
    <sheetView showGridLines="0" zoomScale="80" zoomScaleNormal="80" workbookViewId="0">
      <selection activeCell="G5" sqref="G5"/>
    </sheetView>
  </sheetViews>
  <sheetFormatPr baseColWidth="10" defaultColWidth="11.5546875" defaultRowHeight="12.75"/>
  <cols>
    <col min="1" max="1" width="27.109375" style="158" customWidth="1"/>
    <col min="2" max="2" width="13.44140625" style="158" customWidth="1"/>
    <col min="3" max="3" width="13.88671875" style="158" customWidth="1"/>
    <col min="4" max="4" width="9.88671875" style="158" customWidth="1"/>
    <col min="5" max="5" width="15.77734375" style="158" customWidth="1"/>
    <col min="6" max="6" width="15.21875" style="158" customWidth="1"/>
    <col min="7" max="7" width="9.5546875" style="158" bestFit="1" customWidth="1"/>
    <col min="8" max="16384" width="11.5546875" style="158"/>
  </cols>
  <sheetData>
    <row r="2" spans="1:6" ht="24.75" customHeight="1">
      <c r="E2" s="489" t="s">
        <v>215</v>
      </c>
      <c r="F2" s="489"/>
    </row>
    <row r="3" spans="1:6" ht="23.25">
      <c r="A3" s="496" t="s">
        <v>56</v>
      </c>
      <c r="B3" s="496"/>
      <c r="C3" s="496"/>
      <c r="D3" s="496"/>
      <c r="E3" s="496"/>
      <c r="F3" s="496"/>
    </row>
    <row r="4" spans="1:6" ht="23.25">
      <c r="A4" s="496" t="s">
        <v>601</v>
      </c>
      <c r="B4" s="496"/>
      <c r="C4" s="496"/>
      <c r="D4" s="496"/>
      <c r="E4" s="496"/>
      <c r="F4" s="496"/>
    </row>
    <row r="5" spans="1:6" ht="20.25">
      <c r="A5" s="504" t="s">
        <v>55</v>
      </c>
      <c r="B5" s="504"/>
      <c r="C5" s="504"/>
      <c r="D5" s="504"/>
      <c r="E5" s="504"/>
      <c r="F5" s="504"/>
    </row>
    <row r="7" spans="1:6" ht="26.25">
      <c r="A7" s="498" t="s">
        <v>216</v>
      </c>
      <c r="B7" s="498"/>
      <c r="C7" s="498"/>
      <c r="D7" s="498"/>
      <c r="E7" s="498"/>
      <c r="F7" s="498"/>
    </row>
    <row r="9" spans="1:6">
      <c r="A9" s="166"/>
      <c r="B9" s="509" t="s">
        <v>217</v>
      </c>
      <c r="C9" s="510"/>
      <c r="D9" s="166"/>
      <c r="E9" s="509" t="s">
        <v>218</v>
      </c>
      <c r="F9" s="510"/>
    </row>
    <row r="10" spans="1:6">
      <c r="A10" s="163"/>
      <c r="B10" s="166"/>
      <c r="C10" s="246"/>
      <c r="D10" s="163"/>
      <c r="E10" s="166" t="s">
        <v>219</v>
      </c>
      <c r="F10" s="166" t="s">
        <v>219</v>
      </c>
    </row>
    <row r="11" spans="1:6">
      <c r="A11" s="163"/>
      <c r="B11" s="163"/>
      <c r="C11" s="165" t="s">
        <v>220</v>
      </c>
      <c r="D11" s="163" t="s">
        <v>221</v>
      </c>
      <c r="E11" s="163" t="s">
        <v>31</v>
      </c>
      <c r="F11" s="163" t="s">
        <v>31</v>
      </c>
    </row>
    <row r="12" spans="1:6">
      <c r="A12" s="207" t="s">
        <v>192</v>
      </c>
      <c r="B12" s="207" t="s">
        <v>147</v>
      </c>
      <c r="C12" s="171" t="s">
        <v>222</v>
      </c>
      <c r="D12" s="207" t="s">
        <v>223</v>
      </c>
      <c r="E12" s="207" t="s">
        <v>193</v>
      </c>
      <c r="F12" s="207" t="s">
        <v>194</v>
      </c>
    </row>
    <row r="13" spans="1:6">
      <c r="A13" s="208"/>
      <c r="B13" s="208"/>
      <c r="C13" s="208"/>
      <c r="D13" s="208"/>
      <c r="E13" s="208"/>
      <c r="F13" s="208"/>
    </row>
    <row r="14" spans="1:6">
      <c r="A14" s="247" t="s">
        <v>13</v>
      </c>
      <c r="B14" s="210"/>
      <c r="C14" s="210"/>
      <c r="D14" s="210"/>
      <c r="E14" s="210"/>
      <c r="F14" s="210"/>
    </row>
    <row r="15" spans="1:6" ht="6" customHeight="1">
      <c r="A15" s="210"/>
      <c r="B15" s="210"/>
      <c r="C15" s="236"/>
      <c r="D15" s="236"/>
      <c r="E15" s="236"/>
      <c r="F15" s="236"/>
    </row>
    <row r="16" spans="1:6">
      <c r="A16" s="192" t="s">
        <v>224</v>
      </c>
      <c r="B16" s="210"/>
      <c r="C16" s="236"/>
      <c r="D16" s="236"/>
      <c r="E16" s="236"/>
      <c r="F16" s="236"/>
    </row>
    <row r="17" spans="1:7">
      <c r="A17" s="210"/>
      <c r="B17" s="248"/>
      <c r="C17" s="236"/>
      <c r="D17" s="236"/>
      <c r="E17" s="236"/>
      <c r="F17" s="236"/>
    </row>
    <row r="18" spans="1:7">
      <c r="A18" s="210" t="s">
        <v>225</v>
      </c>
      <c r="B18" s="248" t="s">
        <v>226</v>
      </c>
      <c r="C18" s="249">
        <f>+E18/D18</f>
        <v>256830.04000366796</v>
      </c>
      <c r="D18" s="249">
        <v>6979.36</v>
      </c>
      <c r="E18" s="236">
        <f>+NOTAS!B5+NOTAS!B17+NOTAS!B18+NOTAS!B19+NOTAS!B20</f>
        <v>1792509308</v>
      </c>
      <c r="F18" s="236">
        <f>+NOTAS!C5+NOTAS!C18+NOTAS!C19+NOTAS!C22+NOTAS!C17+NOTAS!C20</f>
        <v>444519162</v>
      </c>
      <c r="G18" s="251"/>
    </row>
    <row r="19" spans="1:7">
      <c r="A19" s="210" t="s">
        <v>227</v>
      </c>
      <c r="B19" s="248" t="s">
        <v>226</v>
      </c>
      <c r="C19" s="249">
        <f>+E19/D19</f>
        <v>81644.090862199402</v>
      </c>
      <c r="D19" s="249">
        <f>+D18</f>
        <v>6979.36</v>
      </c>
      <c r="E19" s="236">
        <f>NOTAS!B28+NOTAS!B29+NOTAS!B31+NOTAS!B33+NOTAS!B35+NOTAS!B38+NOTAS!B43+NOTAS!B49</f>
        <v>569823502</v>
      </c>
      <c r="F19" s="236">
        <f>NOTAS!C28+NOTAS!C29+NOTAS!C31+NOTAS!C33+NOTAS!C35+NOTAS!C38+NOTAS!C43+NOTAS!C44+NOTAS!C49+NOTAS!C48+NOTAS!C52</f>
        <v>970203416</v>
      </c>
      <c r="G19" s="252"/>
    </row>
    <row r="20" spans="1:7">
      <c r="A20" s="210" t="s">
        <v>228</v>
      </c>
      <c r="B20" s="248" t="s">
        <v>226</v>
      </c>
      <c r="C20" s="249">
        <f>+E20/D20</f>
        <v>0</v>
      </c>
      <c r="D20" s="249">
        <f t="shared" ref="D20:D21" si="0">+D19</f>
        <v>6979.36</v>
      </c>
      <c r="E20" s="236">
        <f>+NOTAS!B61+NOTAS!B63</f>
        <v>0</v>
      </c>
      <c r="F20" s="236">
        <f>NOTAS!C61</f>
        <v>139433060</v>
      </c>
      <c r="G20" s="252"/>
    </row>
    <row r="21" spans="1:7">
      <c r="A21" s="210" t="s">
        <v>229</v>
      </c>
      <c r="B21" s="248" t="s">
        <v>226</v>
      </c>
      <c r="C21" s="249">
        <f>+E21/D21</f>
        <v>0</v>
      </c>
      <c r="D21" s="249">
        <f t="shared" si="0"/>
        <v>6979.36</v>
      </c>
      <c r="E21" s="236">
        <f>+NOTAS!B95+NOTAS!B96</f>
        <v>0</v>
      </c>
      <c r="F21" s="236">
        <f>+NOTAS!C95+NOTAS!C96</f>
        <v>0</v>
      </c>
      <c r="G21" s="252"/>
    </row>
    <row r="22" spans="1:7">
      <c r="A22" s="210"/>
      <c r="B22" s="248"/>
      <c r="C22" s="249"/>
      <c r="D22" s="250"/>
      <c r="E22" s="236"/>
      <c r="F22" s="236"/>
      <c r="G22" s="252"/>
    </row>
    <row r="23" spans="1:7">
      <c r="A23" s="210"/>
      <c r="B23" s="248"/>
      <c r="C23" s="249"/>
      <c r="D23" s="253"/>
      <c r="E23" s="236"/>
      <c r="F23" s="236"/>
    </row>
    <row r="24" spans="1:7">
      <c r="A24" s="233" t="s">
        <v>230</v>
      </c>
      <c r="B24" s="254"/>
      <c r="C24" s="255">
        <f>SUM(C13:C23)</f>
        <v>338474.13086586737</v>
      </c>
      <c r="D24" s="256"/>
      <c r="E24" s="257">
        <f>SUM(E13:E23)</f>
        <v>2362332810</v>
      </c>
      <c r="F24" s="257">
        <f>SUM(F13:F23)</f>
        <v>1554155638</v>
      </c>
    </row>
    <row r="25" spans="1:7">
      <c r="A25" s="208"/>
      <c r="B25" s="258"/>
      <c r="C25" s="209"/>
      <c r="D25" s="209"/>
      <c r="E25" s="209"/>
      <c r="F25" s="209"/>
    </row>
    <row r="26" spans="1:7">
      <c r="A26" s="192" t="s">
        <v>231</v>
      </c>
      <c r="B26" s="248"/>
      <c r="C26" s="236"/>
      <c r="D26" s="236"/>
      <c r="E26" s="236"/>
      <c r="F26" s="236"/>
    </row>
    <row r="27" spans="1:7">
      <c r="A27" s="192"/>
      <c r="B27" s="248"/>
      <c r="C27" s="236"/>
      <c r="D27" s="236"/>
      <c r="E27" s="236"/>
      <c r="F27" s="236"/>
    </row>
    <row r="28" spans="1:7">
      <c r="A28" s="210" t="s">
        <v>397</v>
      </c>
      <c r="B28" s="248" t="s">
        <v>226</v>
      </c>
      <c r="C28" s="249">
        <f>+E28/D28</f>
        <v>0</v>
      </c>
      <c r="D28" s="249">
        <f>+D18</f>
        <v>6979.36</v>
      </c>
      <c r="E28" s="236">
        <v>0</v>
      </c>
      <c r="F28" s="236">
        <v>0</v>
      </c>
    </row>
    <row r="29" spans="1:7">
      <c r="A29" s="210" t="s">
        <v>566</v>
      </c>
      <c r="B29" s="248" t="s">
        <v>226</v>
      </c>
      <c r="C29" s="249">
        <f>+E29/D29</f>
        <v>76903.85006648174</v>
      </c>
      <c r="D29" s="249">
        <f>+D18</f>
        <v>6979.36</v>
      </c>
      <c r="E29" s="236">
        <f>+NOTAS!B128</f>
        <v>536739655</v>
      </c>
      <c r="F29" s="236">
        <f>+NOTAS!C128</f>
        <v>98920583</v>
      </c>
    </row>
    <row r="30" spans="1:7">
      <c r="A30" s="210"/>
      <c r="B30" s="248"/>
      <c r="C30" s="236"/>
      <c r="D30" s="236"/>
      <c r="E30" s="236"/>
      <c r="F30" s="236"/>
    </row>
    <row r="31" spans="1:7">
      <c r="A31" s="233" t="s">
        <v>230</v>
      </c>
      <c r="B31" s="254"/>
      <c r="C31" s="255">
        <f>SUM(C25:C30)</f>
        <v>76903.85006648174</v>
      </c>
      <c r="D31" s="257"/>
      <c r="E31" s="257">
        <f>SUM(E25:E30)</f>
        <v>536739655</v>
      </c>
      <c r="F31" s="257">
        <f>SUM(F25:F30)</f>
        <v>98920583</v>
      </c>
    </row>
    <row r="32" spans="1:7">
      <c r="A32" s="259"/>
      <c r="B32" s="260"/>
      <c r="C32" s="261"/>
      <c r="D32" s="261"/>
      <c r="E32" s="261"/>
      <c r="F32" s="261"/>
    </row>
    <row r="33" spans="1:7">
      <c r="A33" s="191" t="s">
        <v>232</v>
      </c>
      <c r="B33" s="262"/>
      <c r="C33" s="263">
        <f>+C24+C31</f>
        <v>415377.98093234911</v>
      </c>
      <c r="D33" s="264"/>
      <c r="E33" s="265">
        <f>+E24+E31</f>
        <v>2899072465</v>
      </c>
      <c r="F33" s="265">
        <f>+F24+F31</f>
        <v>1653076221</v>
      </c>
    </row>
    <row r="34" spans="1:7">
      <c r="A34" s="208"/>
      <c r="B34" s="258"/>
      <c r="C34" s="209"/>
      <c r="D34" s="209"/>
      <c r="E34" s="209"/>
      <c r="F34" s="209"/>
    </row>
    <row r="35" spans="1:7">
      <c r="A35" s="247" t="s">
        <v>15</v>
      </c>
      <c r="B35" s="248"/>
      <c r="C35" s="236"/>
      <c r="D35" s="236"/>
      <c r="E35" s="236"/>
      <c r="F35" s="236"/>
    </row>
    <row r="36" spans="1:7" ht="6" customHeight="1">
      <c r="A36" s="210"/>
      <c r="B36" s="248"/>
      <c r="C36" s="236"/>
      <c r="D36" s="236"/>
      <c r="E36" s="236"/>
      <c r="F36" s="236"/>
    </row>
    <row r="37" spans="1:7">
      <c r="A37" s="192" t="s">
        <v>233</v>
      </c>
      <c r="B37" s="248"/>
      <c r="C37" s="236"/>
      <c r="D37" s="236"/>
      <c r="E37" s="236"/>
      <c r="F37" s="236"/>
    </row>
    <row r="38" spans="1:7" ht="7.5" customHeight="1">
      <c r="A38" s="210"/>
      <c r="B38" s="248"/>
      <c r="C38" s="236"/>
      <c r="D38" s="236"/>
      <c r="E38" s="236"/>
      <c r="F38" s="236"/>
    </row>
    <row r="39" spans="1:7">
      <c r="A39" s="210" t="s">
        <v>567</v>
      </c>
      <c r="B39" s="248" t="s">
        <v>226</v>
      </c>
      <c r="C39" s="249">
        <f>+E39/D39</f>
        <v>8000</v>
      </c>
      <c r="D39" s="249">
        <v>6990.35</v>
      </c>
      <c r="E39" s="236">
        <f>+NOTAS!B135+NOTAS!B143+NOTAS!B144</f>
        <v>55922800</v>
      </c>
      <c r="F39" s="236">
        <f>+NOTAS!C135+NOTAS!C143+NOTAS!C144</f>
        <v>95835774</v>
      </c>
      <c r="G39" s="266"/>
    </row>
    <row r="40" spans="1:7">
      <c r="A40" s="210" t="s">
        <v>568</v>
      </c>
      <c r="B40" s="248" t="s">
        <v>226</v>
      </c>
      <c r="C40" s="249">
        <f>+E40/D40</f>
        <v>78726.593518207243</v>
      </c>
      <c r="D40" s="249">
        <f>+D39</f>
        <v>6990.35</v>
      </c>
      <c r="E40" s="236">
        <f>+NOTAS!B151+NOTAS!B153+NOTAS!B155+NOTAS!B157+NOTAS!B162+NOTAS!B167</f>
        <v>550326443</v>
      </c>
      <c r="F40" s="236">
        <f>NOTAS!C151+NOTAS!C153+NOTAS!C155+NOTAS!C157+NOTAS!C162+NOTAS!C167</f>
        <v>486273815</v>
      </c>
      <c r="G40" s="266"/>
    </row>
    <row r="41" spans="1:7">
      <c r="A41" s="210" t="s">
        <v>569</v>
      </c>
      <c r="B41" s="248" t="s">
        <v>226</v>
      </c>
      <c r="C41" s="249">
        <f>+E41/D41</f>
        <v>0</v>
      </c>
      <c r="D41" s="249">
        <f>+D40</f>
        <v>6990.35</v>
      </c>
      <c r="E41" s="236">
        <v>0</v>
      </c>
      <c r="F41" s="236">
        <v>0</v>
      </c>
      <c r="G41" s="266"/>
    </row>
    <row r="42" spans="1:7">
      <c r="A42" s="210" t="s">
        <v>570</v>
      </c>
      <c r="B42" s="248" t="s">
        <v>226</v>
      </c>
      <c r="C42" s="249">
        <f>+E42/D42</f>
        <v>0</v>
      </c>
      <c r="D42" s="249">
        <f>+D41</f>
        <v>6990.35</v>
      </c>
      <c r="E42" s="236">
        <v>0</v>
      </c>
      <c r="F42" s="236">
        <v>0</v>
      </c>
      <c r="G42" s="266"/>
    </row>
    <row r="43" spans="1:7">
      <c r="A43" s="210"/>
      <c r="B43" s="248"/>
      <c r="C43" s="249"/>
      <c r="D43" s="333"/>
      <c r="E43" s="236"/>
      <c r="F43" s="236"/>
    </row>
    <row r="44" spans="1:7">
      <c r="A44" s="233" t="s">
        <v>172</v>
      </c>
      <c r="B44" s="254"/>
      <c r="C44" s="255">
        <f>SUM(C34:C43)</f>
        <v>86726.593518207243</v>
      </c>
      <c r="D44" s="267"/>
      <c r="E44" s="257">
        <f>SUM(E34:E43)</f>
        <v>606249243</v>
      </c>
      <c r="F44" s="257">
        <f>SUM(F34:F43)</f>
        <v>582109589</v>
      </c>
    </row>
    <row r="45" spans="1:7">
      <c r="A45" s="208"/>
      <c r="B45" s="258"/>
      <c r="C45" s="268"/>
      <c r="D45" s="209"/>
      <c r="E45" s="209"/>
      <c r="F45" s="209"/>
    </row>
    <row r="46" spans="1:7">
      <c r="A46" s="192" t="s">
        <v>234</v>
      </c>
      <c r="B46" s="248"/>
      <c r="C46" s="249"/>
      <c r="D46" s="236"/>
      <c r="E46" s="236"/>
      <c r="F46" s="236"/>
    </row>
    <row r="47" spans="1:7">
      <c r="A47" s="210" t="s">
        <v>571</v>
      </c>
      <c r="B47" s="248" t="s">
        <v>226</v>
      </c>
      <c r="C47" s="249">
        <f>+E47/D47</f>
        <v>6709.409972318982</v>
      </c>
      <c r="D47" s="249">
        <f>+D39</f>
        <v>6990.35</v>
      </c>
      <c r="E47" s="236">
        <f>+NOTAS!B193+NOTAS!B195+NOTAS!B196+NOTAS!B191+NOTAS!B192</f>
        <v>46901124</v>
      </c>
      <c r="F47" s="236">
        <f>+NOTAS!C193+NOTAS!C195+NOTAS!C196+NOTAS!C191+NOTAS!C192</f>
        <v>120094544</v>
      </c>
    </row>
    <row r="48" spans="1:7">
      <c r="A48" s="210"/>
      <c r="B48" s="210"/>
      <c r="C48" s="249"/>
      <c r="D48" s="243"/>
      <c r="E48" s="236"/>
      <c r="F48" s="236"/>
    </row>
    <row r="49" spans="1:6">
      <c r="A49" s="233" t="s">
        <v>230</v>
      </c>
      <c r="B49" s="233"/>
      <c r="C49" s="255">
        <f>SUM(C45:C48)</f>
        <v>6709.409972318982</v>
      </c>
      <c r="D49" s="267"/>
      <c r="E49" s="257">
        <f>SUM(E45:E48)</f>
        <v>46901124</v>
      </c>
      <c r="F49" s="257">
        <f>SUM(F45:F48)</f>
        <v>120094544</v>
      </c>
    </row>
    <row r="50" spans="1:6">
      <c r="A50" s="259"/>
      <c r="B50" s="259"/>
      <c r="C50" s="269"/>
      <c r="D50" s="270"/>
      <c r="E50" s="261"/>
      <c r="F50" s="261"/>
    </row>
    <row r="51" spans="1:6">
      <c r="A51" s="191" t="s">
        <v>232</v>
      </c>
      <c r="B51" s="271"/>
      <c r="C51" s="263">
        <f>+C44+C49</f>
        <v>93436.003490526229</v>
      </c>
      <c r="D51" s="264"/>
      <c r="E51" s="265">
        <f>+E44+E49</f>
        <v>653150367</v>
      </c>
      <c r="F51" s="265">
        <f>+F44+F49</f>
        <v>702204133</v>
      </c>
    </row>
    <row r="53" spans="1:6">
      <c r="A53" s="508"/>
      <c r="B53" s="508"/>
      <c r="C53" s="508"/>
      <c r="D53" s="508"/>
      <c r="E53" s="508"/>
      <c r="F53" s="508"/>
    </row>
  </sheetData>
  <mergeCells count="8">
    <mergeCell ref="A53:F53"/>
    <mergeCell ref="E2:F2"/>
    <mergeCell ref="A3:F3"/>
    <mergeCell ref="A4:F4"/>
    <mergeCell ref="A5:F5"/>
    <mergeCell ref="A7:F7"/>
    <mergeCell ref="B9:C9"/>
    <mergeCell ref="E9:F9"/>
  </mergeCells>
  <printOptions horizontalCentered="1"/>
  <pageMargins left="0.59055118110236227" right="0.59055118110236227" top="0.98425196850393704" bottom="0.39370078740157483" header="0" footer="0"/>
  <pageSetup scale="82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</sheetPr>
  <dimension ref="A2:N49"/>
  <sheetViews>
    <sheetView showGridLines="0" topLeftCell="A25" zoomScaleNormal="100" workbookViewId="0">
      <selection activeCell="A42" sqref="A42"/>
    </sheetView>
  </sheetViews>
  <sheetFormatPr baseColWidth="10" defaultColWidth="11.5546875" defaultRowHeight="12.75"/>
  <cols>
    <col min="1" max="1" width="24.88671875" style="158" customWidth="1"/>
    <col min="2" max="5" width="15.5546875" style="158" customWidth="1"/>
    <col min="6" max="6" width="11.77734375" style="158" bestFit="1" customWidth="1"/>
    <col min="7" max="7" width="10.44140625" style="158" hidden="1" customWidth="1"/>
    <col min="8" max="8" width="10.6640625" style="158" hidden="1" customWidth="1"/>
    <col min="9" max="9" width="14" style="158" bestFit="1" customWidth="1"/>
    <col min="10" max="10" width="15.5546875" style="158" customWidth="1"/>
    <col min="11" max="11" width="12.44140625" style="158" bestFit="1" customWidth="1"/>
    <col min="12" max="12" width="16.44140625" style="158" customWidth="1"/>
    <col min="13" max="13" width="3.88671875" style="158" customWidth="1"/>
    <col min="14" max="14" width="10.77734375" style="158" customWidth="1"/>
    <col min="15" max="15" width="9.77734375" style="158" customWidth="1"/>
    <col min="16" max="16384" width="11.5546875" style="158"/>
  </cols>
  <sheetData>
    <row r="2" spans="1:11" ht="21.75" customHeight="1">
      <c r="I2" s="489" t="s">
        <v>235</v>
      </c>
      <c r="J2" s="489"/>
    </row>
    <row r="3" spans="1:11" ht="23.25">
      <c r="A3" s="496" t="s">
        <v>56</v>
      </c>
      <c r="B3" s="496"/>
      <c r="C3" s="496"/>
      <c r="D3" s="496"/>
      <c r="E3" s="496"/>
      <c r="F3" s="496"/>
      <c r="G3" s="496"/>
      <c r="H3" s="496"/>
      <c r="I3" s="496"/>
      <c r="J3" s="496"/>
    </row>
    <row r="4" spans="1:11" ht="23.25">
      <c r="A4" s="496" t="s">
        <v>601</v>
      </c>
      <c r="B4" s="496"/>
      <c r="C4" s="496"/>
      <c r="D4" s="496"/>
      <c r="E4" s="496"/>
      <c r="F4" s="496"/>
      <c r="G4" s="496"/>
      <c r="H4" s="496"/>
      <c r="I4" s="496"/>
      <c r="J4" s="496"/>
    </row>
    <row r="5" spans="1:11" ht="20.25">
      <c r="A5" s="504" t="s">
        <v>55</v>
      </c>
      <c r="B5" s="504"/>
      <c r="C5" s="504"/>
      <c r="D5" s="504"/>
      <c r="E5" s="504"/>
      <c r="F5" s="504"/>
      <c r="G5" s="504"/>
      <c r="H5" s="504"/>
      <c r="I5" s="504"/>
      <c r="J5" s="504"/>
    </row>
    <row r="7" spans="1:11" ht="26.25">
      <c r="A7" s="498" t="s">
        <v>236</v>
      </c>
      <c r="B7" s="498"/>
      <c r="C7" s="498"/>
      <c r="D7" s="498"/>
      <c r="E7" s="498"/>
      <c r="F7" s="498"/>
      <c r="G7" s="498"/>
      <c r="H7" s="498"/>
      <c r="I7" s="498"/>
      <c r="J7" s="498"/>
    </row>
    <row r="10" spans="1:11" ht="48" customHeight="1">
      <c r="A10" s="222" t="s">
        <v>181</v>
      </c>
      <c r="B10" s="272" t="s">
        <v>237</v>
      </c>
      <c r="C10" s="272" t="s">
        <v>238</v>
      </c>
      <c r="D10" s="272" t="s">
        <v>239</v>
      </c>
      <c r="E10" s="272" t="s">
        <v>524</v>
      </c>
      <c r="F10" s="272" t="s">
        <v>380</v>
      </c>
      <c r="G10" s="272" t="s">
        <v>381</v>
      </c>
      <c r="H10" s="272" t="s">
        <v>382</v>
      </c>
      <c r="I10" s="272" t="s">
        <v>240</v>
      </c>
      <c r="J10" s="272" t="s">
        <v>241</v>
      </c>
    </row>
    <row r="11" spans="1:11" s="275" customFormat="1">
      <c r="A11" s="273" t="s">
        <v>242</v>
      </c>
      <c r="B11" s="402">
        <v>147733600</v>
      </c>
      <c r="C11" s="402">
        <v>0</v>
      </c>
      <c r="D11" s="402">
        <f>89533082+15349873+110175000+205527374</f>
        <v>420585329</v>
      </c>
      <c r="E11" s="402">
        <v>0</v>
      </c>
      <c r="F11" s="402">
        <f>11789258+1023325+10165662+14590000+11868509</f>
        <v>49436754</v>
      </c>
      <c r="G11" s="402">
        <v>0</v>
      </c>
      <c r="H11" s="402">
        <v>0</v>
      </c>
      <c r="I11" s="274">
        <f>SUM(B11:H11)</f>
        <v>617755683</v>
      </c>
      <c r="J11" s="274">
        <v>783625020</v>
      </c>
    </row>
    <row r="12" spans="1:11" s="275" customFormat="1">
      <c r="A12" s="273" t="s">
        <v>243</v>
      </c>
      <c r="B12" s="402">
        <v>44521463</v>
      </c>
      <c r="C12" s="402">
        <v>0</v>
      </c>
      <c r="D12" s="402">
        <f>14772959+7461092+2532726+1279159+18178875+9181250+33912014+17127282</f>
        <v>104445357</v>
      </c>
      <c r="E12" s="402">
        <v>0</v>
      </c>
      <c r="F12" s="402">
        <v>0</v>
      </c>
      <c r="G12" s="402">
        <v>0</v>
      </c>
      <c r="H12" s="402">
        <v>0</v>
      </c>
      <c r="I12" s="274">
        <f t="shared" ref="I12:I33" si="0">SUM(B12:H12)</f>
        <v>148966820</v>
      </c>
      <c r="J12" s="274">
        <v>129298124</v>
      </c>
      <c r="K12" s="276"/>
    </row>
    <row r="13" spans="1:11" s="275" customFormat="1">
      <c r="A13" s="273" t="s">
        <v>244</v>
      </c>
      <c r="B13" s="402">
        <f>1575823+88932334</f>
        <v>90508157</v>
      </c>
      <c r="C13" s="402">
        <v>0</v>
      </c>
      <c r="D13" s="402">
        <f>409376935</f>
        <v>409376935</v>
      </c>
      <c r="E13" s="402">
        <v>0</v>
      </c>
      <c r="F13" s="402">
        <v>22727273</v>
      </c>
      <c r="G13" s="402">
        <v>0</v>
      </c>
      <c r="H13" s="402">
        <v>0</v>
      </c>
      <c r="I13" s="274">
        <f t="shared" si="0"/>
        <v>522612365</v>
      </c>
      <c r="J13" s="274">
        <v>686811345</v>
      </c>
      <c r="K13" s="276"/>
    </row>
    <row r="14" spans="1:11" s="275" customFormat="1">
      <c r="A14" s="273" t="s">
        <v>245</v>
      </c>
      <c r="B14" s="402">
        <v>0</v>
      </c>
      <c r="C14" s="402">
        <f>262500000</f>
        <v>262500000</v>
      </c>
      <c r="D14" s="402">
        <v>0</v>
      </c>
      <c r="E14" s="402">
        <v>0</v>
      </c>
      <c r="F14" s="402">
        <v>0</v>
      </c>
      <c r="G14" s="402">
        <v>0</v>
      </c>
      <c r="H14" s="402">
        <v>0</v>
      </c>
      <c r="I14" s="274">
        <f t="shared" si="0"/>
        <v>262500000</v>
      </c>
      <c r="J14" s="274">
        <v>108000000</v>
      </c>
      <c r="K14" s="276"/>
    </row>
    <row r="15" spans="1:11" s="275" customFormat="1">
      <c r="A15" s="273" t="s">
        <v>246</v>
      </c>
      <c r="B15" s="402">
        <v>0</v>
      </c>
      <c r="C15" s="402">
        <v>0</v>
      </c>
      <c r="D15" s="402">
        <f>2721220+109686707+466551147+477088963+1351480+32800000+70740003+7260000</f>
        <v>1168199520</v>
      </c>
      <c r="E15" s="402">
        <v>0</v>
      </c>
      <c r="F15" s="402">
        <v>0</v>
      </c>
      <c r="G15" s="402">
        <v>0</v>
      </c>
      <c r="H15" s="402">
        <v>0</v>
      </c>
      <c r="I15" s="274">
        <f t="shared" si="0"/>
        <v>1168199520</v>
      </c>
      <c r="J15" s="274">
        <v>161217957</v>
      </c>
      <c r="K15" s="276"/>
    </row>
    <row r="16" spans="1:11" s="275" customFormat="1">
      <c r="A16" s="273" t="s">
        <v>247</v>
      </c>
      <c r="B16" s="402">
        <v>0</v>
      </c>
      <c r="C16" s="402">
        <v>0</v>
      </c>
      <c r="D16" s="402">
        <f>330534048+97341781+5602624+5389735+4981998+1634827+3555400+979091+50234112+5114545</f>
        <v>505368161</v>
      </c>
      <c r="E16" s="402">
        <v>0</v>
      </c>
      <c r="F16" s="402">
        <v>0</v>
      </c>
      <c r="G16" s="402">
        <v>0</v>
      </c>
      <c r="H16" s="402">
        <v>0</v>
      </c>
      <c r="I16" s="274">
        <f t="shared" si="0"/>
        <v>505368161</v>
      </c>
      <c r="J16" s="274">
        <v>669340048</v>
      </c>
      <c r="K16" s="276"/>
    </row>
    <row r="17" spans="1:11" s="275" customFormat="1">
      <c r="A17" s="273" t="s">
        <v>248</v>
      </c>
      <c r="B17" s="402">
        <v>0</v>
      </c>
      <c r="C17" s="402">
        <v>0</v>
      </c>
      <c r="D17" s="402">
        <f>16078270</f>
        <v>16078270</v>
      </c>
      <c r="E17" s="402">
        <v>0</v>
      </c>
      <c r="F17" s="402">
        <v>0</v>
      </c>
      <c r="G17" s="402">
        <v>0</v>
      </c>
      <c r="H17" s="402">
        <v>0</v>
      </c>
      <c r="I17" s="274">
        <f t="shared" si="0"/>
        <v>16078270</v>
      </c>
      <c r="J17" s="274">
        <v>18786825</v>
      </c>
      <c r="K17" s="276"/>
    </row>
    <row r="18" spans="1:11" s="275" customFormat="1">
      <c r="A18" s="273" t="s">
        <v>249</v>
      </c>
      <c r="B18" s="402">
        <v>0</v>
      </c>
      <c r="C18" s="402">
        <v>0</v>
      </c>
      <c r="D18" s="402">
        <v>14726804</v>
      </c>
      <c r="E18" s="402">
        <v>0</v>
      </c>
      <c r="F18" s="402">
        <v>0</v>
      </c>
      <c r="G18" s="402">
        <v>0</v>
      </c>
      <c r="H18" s="402">
        <v>0</v>
      </c>
      <c r="I18" s="274">
        <f t="shared" si="0"/>
        <v>14726804</v>
      </c>
      <c r="J18" s="274">
        <v>12769062</v>
      </c>
      <c r="K18" s="276"/>
    </row>
    <row r="19" spans="1:11" s="275" customFormat="1">
      <c r="A19" s="460" t="s">
        <v>250</v>
      </c>
      <c r="B19" s="402">
        <f>109539268</f>
        <v>109539268</v>
      </c>
      <c r="C19" s="402">
        <v>0</v>
      </c>
      <c r="D19" s="402">
        <v>163636</v>
      </c>
      <c r="E19" s="402">
        <v>0</v>
      </c>
      <c r="F19" s="402">
        <v>0</v>
      </c>
      <c r="G19" s="402">
        <v>0</v>
      </c>
      <c r="H19" s="402">
        <v>0</v>
      </c>
      <c r="I19" s="274">
        <f t="shared" si="0"/>
        <v>109702904</v>
      </c>
      <c r="J19" s="274">
        <v>303410370</v>
      </c>
      <c r="K19" s="276"/>
    </row>
    <row r="20" spans="1:11" s="275" customFormat="1">
      <c r="A20" s="460" t="s">
        <v>251</v>
      </c>
      <c r="B20" s="402">
        <v>42529087</v>
      </c>
      <c r="C20" s="402">
        <v>0</v>
      </c>
      <c r="D20" s="402">
        <v>0</v>
      </c>
      <c r="E20" s="402">
        <v>0</v>
      </c>
      <c r="F20" s="402">
        <v>118836</v>
      </c>
      <c r="G20" s="402">
        <v>0</v>
      </c>
      <c r="H20" s="402">
        <v>0</v>
      </c>
      <c r="I20" s="274">
        <f t="shared" si="0"/>
        <v>42647923</v>
      </c>
      <c r="J20" s="274">
        <v>321107169</v>
      </c>
      <c r="K20" s="276"/>
    </row>
    <row r="21" spans="1:11" s="275" customFormat="1">
      <c r="A21" s="273" t="s">
        <v>252</v>
      </c>
      <c r="B21" s="402">
        <v>0</v>
      </c>
      <c r="C21" s="402">
        <v>0</v>
      </c>
      <c r="D21" s="402">
        <f>7769268+9076274</f>
        <v>16845542</v>
      </c>
      <c r="E21" s="402">
        <v>0</v>
      </c>
      <c r="F21" s="402">
        <v>0</v>
      </c>
      <c r="G21" s="402">
        <v>0</v>
      </c>
      <c r="H21" s="402">
        <v>0</v>
      </c>
      <c r="I21" s="274">
        <f t="shared" si="0"/>
        <v>16845542</v>
      </c>
      <c r="J21" s="274">
        <v>35113133</v>
      </c>
      <c r="K21" s="276"/>
    </row>
    <row r="22" spans="1:11" s="275" customFormat="1">
      <c r="A22" s="273" t="s">
        <v>253</v>
      </c>
      <c r="B22" s="402">
        <v>0</v>
      </c>
      <c r="C22" s="402">
        <f>51779353+4819637+12931814</f>
        <v>69530804</v>
      </c>
      <c r="D22" s="402">
        <f>475165015+24755776+4144884+17271592</f>
        <v>521337267</v>
      </c>
      <c r="E22" s="402">
        <v>0</v>
      </c>
      <c r="F22" s="402">
        <v>0</v>
      </c>
      <c r="G22" s="402">
        <v>0</v>
      </c>
      <c r="H22" s="402">
        <v>0</v>
      </c>
      <c r="I22" s="274">
        <f t="shared" si="0"/>
        <v>590868071</v>
      </c>
      <c r="J22" s="274">
        <v>616849687</v>
      </c>
      <c r="K22" s="276"/>
    </row>
    <row r="23" spans="1:11" s="275" customFormat="1">
      <c r="A23" s="273" t="s">
        <v>254</v>
      </c>
      <c r="B23" s="402">
        <v>0</v>
      </c>
      <c r="C23" s="402">
        <v>0</v>
      </c>
      <c r="D23" s="402">
        <f>5763636</f>
        <v>5763636</v>
      </c>
      <c r="E23" s="402">
        <v>0</v>
      </c>
      <c r="F23" s="402">
        <v>0</v>
      </c>
      <c r="G23" s="402">
        <v>0</v>
      </c>
      <c r="H23" s="402">
        <v>0</v>
      </c>
      <c r="I23" s="274">
        <f t="shared" si="0"/>
        <v>5763636</v>
      </c>
      <c r="J23" s="274">
        <v>4905743</v>
      </c>
      <c r="K23" s="276"/>
    </row>
    <row r="24" spans="1:11" s="275" customFormat="1">
      <c r="A24" s="273" t="s">
        <v>255</v>
      </c>
      <c r="B24" s="402">
        <v>0</v>
      </c>
      <c r="C24" s="402">
        <v>0</v>
      </c>
      <c r="D24" s="402">
        <f>23150314+136364+12121015</f>
        <v>35407693</v>
      </c>
      <c r="E24" s="402">
        <v>0</v>
      </c>
      <c r="F24" s="402">
        <v>0</v>
      </c>
      <c r="G24" s="402">
        <v>0</v>
      </c>
      <c r="H24" s="402">
        <v>0</v>
      </c>
      <c r="I24" s="274">
        <f t="shared" si="0"/>
        <v>35407693</v>
      </c>
      <c r="J24" s="274">
        <v>0</v>
      </c>
      <c r="K24" s="276"/>
    </row>
    <row r="25" spans="1:11" s="275" customFormat="1">
      <c r="A25" s="273" t="s">
        <v>256</v>
      </c>
      <c r="B25" s="402">
        <v>0</v>
      </c>
      <c r="C25" s="402">
        <v>0</v>
      </c>
      <c r="D25" s="402">
        <v>0</v>
      </c>
      <c r="E25" s="402">
        <v>0</v>
      </c>
      <c r="F25" s="402">
        <v>1230411242</v>
      </c>
      <c r="G25" s="402">
        <v>0</v>
      </c>
      <c r="H25" s="402">
        <v>0</v>
      </c>
      <c r="I25" s="274">
        <f t="shared" si="0"/>
        <v>1230411242</v>
      </c>
      <c r="J25" s="274">
        <v>2564596044</v>
      </c>
      <c r="K25" s="276"/>
    </row>
    <row r="26" spans="1:11" s="275" customFormat="1">
      <c r="A26" s="273" t="s">
        <v>257</v>
      </c>
      <c r="B26" s="402">
        <v>0</v>
      </c>
      <c r="C26" s="402">
        <v>0</v>
      </c>
      <c r="D26" s="402">
        <f>29141400+4185441+8960494+1450886</f>
        <v>43738221</v>
      </c>
      <c r="E26" s="402">
        <v>0</v>
      </c>
      <c r="F26" s="402">
        <v>0</v>
      </c>
      <c r="G26" s="402">
        <v>0</v>
      </c>
      <c r="H26" s="402">
        <v>0</v>
      </c>
      <c r="I26" s="274">
        <f t="shared" si="0"/>
        <v>43738221</v>
      </c>
      <c r="J26" s="274">
        <v>20862266</v>
      </c>
      <c r="K26" s="276"/>
    </row>
    <row r="27" spans="1:11" s="275" customFormat="1">
      <c r="A27" s="273" t="s">
        <v>258</v>
      </c>
      <c r="B27" s="402">
        <v>0</v>
      </c>
      <c r="C27" s="402">
        <f>172985780+198853560+90712517+15181200</f>
        <v>477733057</v>
      </c>
      <c r="D27" s="402">
        <v>0</v>
      </c>
      <c r="E27" s="402">
        <v>0</v>
      </c>
      <c r="F27" s="402">
        <v>0</v>
      </c>
      <c r="G27" s="402">
        <v>0</v>
      </c>
      <c r="H27" s="402">
        <v>0</v>
      </c>
      <c r="I27" s="274">
        <f t="shared" si="0"/>
        <v>477733057</v>
      </c>
      <c r="J27" s="274">
        <v>302232</v>
      </c>
      <c r="K27" s="276"/>
    </row>
    <row r="28" spans="1:11" s="275" customFormat="1">
      <c r="A28" s="273" t="s">
        <v>259</v>
      </c>
      <c r="B28" s="402">
        <v>0</v>
      </c>
      <c r="C28" s="402">
        <v>0</v>
      </c>
      <c r="D28" s="402">
        <v>0</v>
      </c>
      <c r="E28" s="402">
        <v>0</v>
      </c>
      <c r="F28" s="402">
        <v>0</v>
      </c>
      <c r="G28" s="402">
        <v>0</v>
      </c>
      <c r="H28" s="402">
        <v>0</v>
      </c>
      <c r="I28" s="274">
        <f t="shared" si="0"/>
        <v>0</v>
      </c>
      <c r="J28" s="274">
        <v>224128534</v>
      </c>
      <c r="K28" s="276"/>
    </row>
    <row r="29" spans="1:11" s="275" customFormat="1">
      <c r="A29" s="273" t="s">
        <v>285</v>
      </c>
      <c r="B29" s="402">
        <v>0</v>
      </c>
      <c r="C29" s="402">
        <v>0</v>
      </c>
      <c r="D29" s="402">
        <v>0</v>
      </c>
      <c r="E29" s="402">
        <v>0</v>
      </c>
      <c r="F29" s="402">
        <v>0</v>
      </c>
      <c r="G29" s="402">
        <v>0</v>
      </c>
      <c r="H29" s="402">
        <v>0</v>
      </c>
      <c r="I29" s="274">
        <f t="shared" si="0"/>
        <v>0</v>
      </c>
      <c r="J29" s="274">
        <v>0</v>
      </c>
      <c r="K29" s="276"/>
    </row>
    <row r="30" spans="1:11" s="275" customFormat="1" ht="14.25" customHeight="1">
      <c r="A30" s="273" t="s">
        <v>427</v>
      </c>
      <c r="B30" s="402">
        <v>0</v>
      </c>
      <c r="C30" s="402">
        <v>0</v>
      </c>
      <c r="D30" s="402">
        <v>0</v>
      </c>
      <c r="E30" s="402">
        <v>0</v>
      </c>
      <c r="F30" s="402">
        <v>0</v>
      </c>
      <c r="G30" s="402">
        <v>0</v>
      </c>
      <c r="H30" s="402">
        <v>0</v>
      </c>
      <c r="I30" s="274">
        <f t="shared" si="0"/>
        <v>0</v>
      </c>
      <c r="J30" s="274">
        <v>0</v>
      </c>
      <c r="K30" s="276"/>
    </row>
    <row r="31" spans="1:11" s="275" customFormat="1">
      <c r="A31" s="273" t="s">
        <v>260</v>
      </c>
      <c r="B31" s="402">
        <v>0</v>
      </c>
      <c r="C31" s="402">
        <v>0</v>
      </c>
      <c r="D31" s="402">
        <v>0</v>
      </c>
      <c r="E31" s="402">
        <v>0</v>
      </c>
      <c r="F31" s="402">
        <v>175661119</v>
      </c>
      <c r="G31" s="402">
        <v>0</v>
      </c>
      <c r="H31" s="402">
        <v>0</v>
      </c>
      <c r="I31" s="274">
        <f t="shared" si="0"/>
        <v>175661119</v>
      </c>
      <c r="J31" s="274">
        <v>408499589</v>
      </c>
      <c r="K31" s="276"/>
    </row>
    <row r="32" spans="1:11" s="275" customFormat="1">
      <c r="A32" s="273" t="s">
        <v>261</v>
      </c>
      <c r="B32" s="402">
        <v>0</v>
      </c>
      <c r="C32" s="402">
        <v>0</v>
      </c>
      <c r="D32" s="402">
        <v>2702717</v>
      </c>
      <c r="E32" s="402">
        <v>0</v>
      </c>
      <c r="F32" s="402">
        <v>0</v>
      </c>
      <c r="G32" s="402">
        <v>0</v>
      </c>
      <c r="H32" s="402">
        <v>0</v>
      </c>
      <c r="I32" s="274">
        <f t="shared" si="0"/>
        <v>2702717</v>
      </c>
      <c r="J32" s="274">
        <v>3952486</v>
      </c>
      <c r="K32" s="276"/>
    </row>
    <row r="33" spans="1:14" s="275" customFormat="1">
      <c r="A33" s="460" t="s">
        <v>262</v>
      </c>
      <c r="B33" s="402">
        <v>145569315</v>
      </c>
      <c r="C33" s="402">
        <v>0</v>
      </c>
      <c r="D33" s="402">
        <v>165568824</v>
      </c>
      <c r="E33" s="402">
        <v>0</v>
      </c>
      <c r="F33" s="402">
        <f>26415808+1455099723</f>
        <v>1481515531</v>
      </c>
      <c r="G33" s="402">
        <v>0</v>
      </c>
      <c r="H33" s="402">
        <v>0</v>
      </c>
      <c r="I33" s="274">
        <f t="shared" si="0"/>
        <v>1792653670</v>
      </c>
      <c r="J33" s="274">
        <v>2283770724</v>
      </c>
      <c r="K33" s="276"/>
    </row>
    <row r="34" spans="1:14" ht="24.75" customHeight="1">
      <c r="A34" s="355" t="s">
        <v>428</v>
      </c>
      <c r="B34" s="277">
        <f t="shared" ref="B34:H34" si="1">SUM(B11:B33)</f>
        <v>580400890</v>
      </c>
      <c r="C34" s="277">
        <f>SUM(C11:C33)</f>
        <v>809763861</v>
      </c>
      <c r="D34" s="277">
        <f t="shared" si="1"/>
        <v>3430307912</v>
      </c>
      <c r="E34" s="277">
        <f t="shared" si="1"/>
        <v>0</v>
      </c>
      <c r="F34" s="277">
        <f t="shared" si="1"/>
        <v>2959870755</v>
      </c>
      <c r="G34" s="277">
        <f t="shared" si="1"/>
        <v>0</v>
      </c>
      <c r="H34" s="277">
        <f t="shared" si="1"/>
        <v>0</v>
      </c>
      <c r="I34" s="277">
        <f>SUM(I11:I33)</f>
        <v>7780343418</v>
      </c>
      <c r="J34" s="277">
        <v>0</v>
      </c>
      <c r="K34" s="278"/>
      <c r="L34" s="339"/>
    </row>
    <row r="35" spans="1:14" ht="32.25" customHeight="1">
      <c r="A35" s="356" t="s">
        <v>263</v>
      </c>
      <c r="B35" s="279">
        <v>1098018275</v>
      </c>
      <c r="C35" s="279">
        <v>709948749</v>
      </c>
      <c r="D35" s="279">
        <v>4395582951</v>
      </c>
      <c r="E35" s="279">
        <v>1391077647</v>
      </c>
      <c r="F35" s="279">
        <v>1762718736</v>
      </c>
      <c r="G35" s="279">
        <v>0</v>
      </c>
      <c r="H35" s="279">
        <v>0</v>
      </c>
      <c r="I35" s="277">
        <f>SUM(B35:H35)</f>
        <v>9357346358</v>
      </c>
      <c r="J35" s="279">
        <f>SUM(J11:J33)</f>
        <v>9357346358</v>
      </c>
      <c r="K35" s="438">
        <f>+I35-J35</f>
        <v>0</v>
      </c>
    </row>
    <row r="36" spans="1:14" ht="32.25" hidden="1" customHeight="1">
      <c r="A36" s="334"/>
      <c r="B36" s="239"/>
      <c r="C36" s="239"/>
      <c r="D36" s="239"/>
      <c r="E36" s="239"/>
      <c r="F36" s="239"/>
      <c r="G36" s="239"/>
      <c r="H36" s="239"/>
      <c r="I36" s="335">
        <f>+Resultados!D17+Resultados!D19+Resultados!D21+Resultados!D30+Resultados!D35+Resultados!D36</f>
        <v>-7780343418</v>
      </c>
      <c r="J36" s="239"/>
      <c r="K36" s="278"/>
    </row>
    <row r="37" spans="1:14" hidden="1">
      <c r="B37" s="339">
        <f>+Resultados!D21</f>
        <v>-580400890</v>
      </c>
      <c r="C37" s="339">
        <f>+Resultados!D17</f>
        <v>-809763861</v>
      </c>
      <c r="D37" s="339">
        <f>+Resultados!D19</f>
        <v>-3430307912</v>
      </c>
      <c r="E37" s="339"/>
      <c r="F37" s="339">
        <f>+Resultados!D30</f>
        <v>-2959870755</v>
      </c>
      <c r="I37" s="252">
        <f>+I34+I36</f>
        <v>0</v>
      </c>
    </row>
    <row r="38" spans="1:14">
      <c r="B38" s="339"/>
      <c r="C38" s="339"/>
      <c r="D38" s="339"/>
      <c r="E38" s="339"/>
      <c r="F38" s="339"/>
      <c r="G38" s="252"/>
      <c r="H38" s="252"/>
      <c r="N38" s="278"/>
    </row>
    <row r="39" spans="1:14">
      <c r="B39" s="252"/>
      <c r="C39" s="252"/>
      <c r="D39" s="252"/>
      <c r="E39" s="252"/>
      <c r="F39" s="252"/>
      <c r="G39" s="252"/>
      <c r="H39" s="252"/>
      <c r="I39" s="252"/>
      <c r="N39" s="278"/>
    </row>
    <row r="40" spans="1:14">
      <c r="C40" s="252"/>
      <c r="I40" s="252"/>
      <c r="N40" s="278"/>
    </row>
    <row r="41" spans="1:14">
      <c r="N41" s="278"/>
    </row>
    <row r="42" spans="1:14">
      <c r="C42" s="252"/>
      <c r="N42" s="278"/>
    </row>
    <row r="43" spans="1:14">
      <c r="N43" s="278"/>
    </row>
    <row r="44" spans="1:14">
      <c r="N44" s="278"/>
    </row>
    <row r="45" spans="1:14">
      <c r="N45" s="278"/>
    </row>
    <row r="46" spans="1:14">
      <c r="N46" s="278"/>
    </row>
    <row r="47" spans="1:14">
      <c r="N47" s="278"/>
    </row>
    <row r="48" spans="1:14">
      <c r="N48" s="278"/>
    </row>
    <row r="49" spans="14:14">
      <c r="N49" s="278"/>
    </row>
  </sheetData>
  <mergeCells count="5">
    <mergeCell ref="I2:J2"/>
    <mergeCell ref="A3:J3"/>
    <mergeCell ref="A4:J4"/>
    <mergeCell ref="A5:J5"/>
    <mergeCell ref="A7:J7"/>
  </mergeCells>
  <printOptions horizontalCentered="1"/>
  <pageMargins left="0.59055118110236227" right="0" top="2.1653543307086616" bottom="0.39370078740157483" header="0" footer="0"/>
  <pageSetup scale="70" orientation="portrait" r:id="rId1"/>
  <headerFooter alignWithMargins="0"/>
  <ignoredErrors>
    <ignoredError sqref="I34" formula="1"/>
    <ignoredError sqref="J35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00"/>
  </sheetPr>
  <dimension ref="A2:G28"/>
  <sheetViews>
    <sheetView showGridLines="0" zoomScale="80" zoomScaleNormal="80" workbookViewId="0">
      <selection activeCell="G15" sqref="G15"/>
    </sheetView>
  </sheetViews>
  <sheetFormatPr baseColWidth="10" defaultColWidth="11.5546875" defaultRowHeight="12.75"/>
  <cols>
    <col min="1" max="1" width="52.44140625" style="158" customWidth="1"/>
    <col min="2" max="3" width="20.44140625" style="158" customWidth="1"/>
    <col min="4" max="5" width="11.5546875" style="158"/>
    <col min="6" max="6" width="3.88671875" style="158" customWidth="1"/>
    <col min="7" max="7" width="10.77734375" style="158" customWidth="1"/>
    <col min="8" max="8" width="9.77734375" style="158" customWidth="1"/>
    <col min="9" max="16384" width="11.5546875" style="158"/>
  </cols>
  <sheetData>
    <row r="2" spans="1:7" ht="21.75" customHeight="1">
      <c r="B2" s="489" t="s">
        <v>264</v>
      </c>
      <c r="C2" s="489"/>
    </row>
    <row r="3" spans="1:7" ht="23.25">
      <c r="A3" s="496" t="s">
        <v>56</v>
      </c>
      <c r="B3" s="496"/>
      <c r="C3" s="496"/>
    </row>
    <row r="4" spans="1:7" ht="23.25">
      <c r="A4" s="496" t="s">
        <v>601</v>
      </c>
      <c r="B4" s="496"/>
      <c r="C4" s="496"/>
    </row>
    <row r="5" spans="1:7" ht="20.25">
      <c r="A5" s="504" t="s">
        <v>55</v>
      </c>
      <c r="B5" s="504"/>
      <c r="C5" s="504"/>
    </row>
    <row r="7" spans="1:7" ht="26.25">
      <c r="A7" s="498" t="s">
        <v>265</v>
      </c>
      <c r="B7" s="498"/>
      <c r="C7" s="498"/>
    </row>
    <row r="9" spans="1:7" ht="20.25">
      <c r="A9" s="511" t="s">
        <v>266</v>
      </c>
      <c r="B9" s="512" t="s">
        <v>269</v>
      </c>
      <c r="C9" s="512"/>
    </row>
    <row r="10" spans="1:7" ht="40.5">
      <c r="A10" s="511"/>
      <c r="B10" s="281" t="s">
        <v>267</v>
      </c>
      <c r="C10" s="281" t="s">
        <v>268</v>
      </c>
      <c r="G10" s="278"/>
    </row>
    <row r="11" spans="1:7">
      <c r="A11" s="176"/>
      <c r="B11" s="280"/>
      <c r="C11" s="223"/>
      <c r="G11" s="278"/>
    </row>
    <row r="12" spans="1:7" ht="15.75">
      <c r="A12" s="283"/>
      <c r="B12" s="210"/>
      <c r="C12" s="224"/>
      <c r="G12" s="278"/>
    </row>
    <row r="13" spans="1:7" ht="18.75">
      <c r="A13" s="285" t="s">
        <v>270</v>
      </c>
      <c r="B13" s="289">
        <v>0</v>
      </c>
      <c r="C13" s="290">
        <v>0</v>
      </c>
      <c r="G13" s="278"/>
    </row>
    <row r="14" spans="1:7" ht="18.75">
      <c r="A14" s="285"/>
      <c r="B14" s="289"/>
      <c r="C14" s="290"/>
      <c r="G14" s="278"/>
    </row>
    <row r="15" spans="1:7" ht="18.75">
      <c r="A15" s="285" t="s">
        <v>271</v>
      </c>
      <c r="B15" s="289">
        <f>+Resultados!D8</f>
        <v>8888747763</v>
      </c>
      <c r="C15" s="330">
        <f>+Resultados!F8</f>
        <v>15669824397</v>
      </c>
      <c r="G15" s="278"/>
    </row>
    <row r="16" spans="1:7" ht="18.75">
      <c r="A16" s="285"/>
      <c r="B16" s="289"/>
      <c r="C16" s="290"/>
      <c r="G16" s="278"/>
    </row>
    <row r="17" spans="1:7" ht="18.75">
      <c r="A17" s="285" t="s">
        <v>272</v>
      </c>
      <c r="B17" s="429">
        <v>31</v>
      </c>
      <c r="C17" s="290">
        <v>35</v>
      </c>
      <c r="G17" s="278"/>
    </row>
    <row r="18" spans="1:7" ht="18.75">
      <c r="A18" s="285"/>
      <c r="B18" s="289"/>
      <c r="C18" s="290"/>
      <c r="G18" s="278"/>
    </row>
    <row r="19" spans="1:7" ht="18.75">
      <c r="A19" s="285" t="s">
        <v>273</v>
      </c>
      <c r="B19" s="289">
        <v>0</v>
      </c>
      <c r="C19" s="290">
        <v>0</v>
      </c>
      <c r="G19" s="278"/>
    </row>
    <row r="20" spans="1:7" ht="18.75">
      <c r="A20" s="283"/>
      <c r="B20" s="289"/>
      <c r="C20" s="290"/>
      <c r="G20" s="278"/>
    </row>
    <row r="21" spans="1:7" ht="18.75">
      <c r="A21" s="283"/>
      <c r="B21" s="289"/>
      <c r="C21" s="290"/>
    </row>
    <row r="22" spans="1:7" ht="18.75">
      <c r="A22" s="283"/>
      <c r="B22" s="289"/>
      <c r="C22" s="290"/>
    </row>
    <row r="23" spans="1:7" ht="18.75">
      <c r="A23" s="284"/>
      <c r="B23" s="291"/>
      <c r="C23" s="292"/>
    </row>
    <row r="24" spans="1:7">
      <c r="A24" s="176"/>
      <c r="B24" s="282"/>
      <c r="C24" s="223"/>
    </row>
    <row r="25" spans="1:7" ht="15.75">
      <c r="A25" s="283" t="s">
        <v>276</v>
      </c>
      <c r="B25" s="195"/>
      <c r="C25" s="224"/>
    </row>
    <row r="26" spans="1:7" ht="15.75">
      <c r="A26" s="283" t="s">
        <v>274</v>
      </c>
      <c r="B26" s="195"/>
      <c r="C26" s="224"/>
    </row>
    <row r="27" spans="1:7" ht="15.75">
      <c r="A27" s="283"/>
      <c r="B27" s="195"/>
      <c r="C27" s="224"/>
    </row>
    <row r="28" spans="1:7" ht="15.75">
      <c r="A28" s="293" t="s">
        <v>275</v>
      </c>
      <c r="B28" s="160"/>
      <c r="C28" s="226"/>
    </row>
  </sheetData>
  <mergeCells count="7">
    <mergeCell ref="A9:A10"/>
    <mergeCell ref="B9:C9"/>
    <mergeCell ref="B2:C2"/>
    <mergeCell ref="A3:C3"/>
    <mergeCell ref="A4:C4"/>
    <mergeCell ref="A5:C5"/>
    <mergeCell ref="A7:C7"/>
  </mergeCells>
  <pageMargins left="0.7" right="0.7" top="0.75" bottom="0.75" header="0.3" footer="0.3"/>
  <pageSetup paperSize="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</sheetPr>
  <dimension ref="A2:J28"/>
  <sheetViews>
    <sheetView showGridLines="0" zoomScale="80" zoomScaleNormal="80" workbookViewId="0">
      <selection activeCell="G7" sqref="G7"/>
    </sheetView>
  </sheetViews>
  <sheetFormatPr baseColWidth="10" defaultColWidth="11.5546875" defaultRowHeight="12.75"/>
  <cols>
    <col min="1" max="1" width="23.6640625" style="158" customWidth="1"/>
    <col min="2" max="2" width="9.77734375" style="158" customWidth="1"/>
    <col min="3" max="3" width="23.6640625" style="158" customWidth="1"/>
    <col min="4" max="4" width="9.109375" style="158" customWidth="1"/>
    <col min="5" max="6" width="20.44140625" style="158" customWidth="1"/>
    <col min="7" max="8" width="11.5546875" style="158"/>
    <col min="9" max="9" width="3.88671875" style="158" customWidth="1"/>
    <col min="10" max="10" width="10.77734375" style="158" customWidth="1"/>
    <col min="11" max="11" width="9.77734375" style="158" customWidth="1"/>
    <col min="12" max="16384" width="11.5546875" style="158"/>
  </cols>
  <sheetData>
    <row r="2" spans="1:10" ht="21.75" customHeight="1">
      <c r="E2" s="489" t="s">
        <v>277</v>
      </c>
      <c r="F2" s="489"/>
    </row>
    <row r="3" spans="1:10" ht="23.25">
      <c r="A3" s="496" t="s">
        <v>56</v>
      </c>
      <c r="B3" s="496"/>
      <c r="C3" s="496"/>
      <c r="D3" s="496"/>
      <c r="E3" s="496"/>
      <c r="F3" s="496"/>
    </row>
    <row r="4" spans="1:10" ht="23.25">
      <c r="A4" s="496" t="s">
        <v>601</v>
      </c>
      <c r="B4" s="496"/>
      <c r="C4" s="496"/>
      <c r="D4" s="496"/>
      <c r="E4" s="496"/>
      <c r="F4" s="496"/>
    </row>
    <row r="5" spans="1:10" ht="20.25">
      <c r="A5" s="504" t="s">
        <v>55</v>
      </c>
      <c r="B5" s="504"/>
      <c r="C5" s="504"/>
      <c r="D5" s="504"/>
      <c r="E5" s="504"/>
      <c r="F5" s="504"/>
    </row>
    <row r="7" spans="1:10" ht="26.25">
      <c r="A7" s="498" t="s">
        <v>278</v>
      </c>
      <c r="B7" s="498"/>
      <c r="C7" s="498"/>
      <c r="D7" s="498"/>
      <c r="E7" s="498"/>
      <c r="F7" s="498"/>
    </row>
    <row r="9" spans="1:10" ht="27.75" customHeight="1">
      <c r="A9" s="517" t="s">
        <v>279</v>
      </c>
      <c r="B9" s="518"/>
      <c r="C9" s="518"/>
      <c r="D9" s="519"/>
      <c r="E9" s="523" t="s">
        <v>269</v>
      </c>
      <c r="F9" s="512"/>
    </row>
    <row r="10" spans="1:10" ht="40.5">
      <c r="A10" s="520"/>
      <c r="B10" s="521"/>
      <c r="C10" s="521"/>
      <c r="D10" s="522"/>
      <c r="E10" s="305" t="s">
        <v>267</v>
      </c>
      <c r="F10" s="281" t="s">
        <v>268</v>
      </c>
      <c r="J10" s="278"/>
    </row>
    <row r="11" spans="1:10">
      <c r="A11" s="176"/>
      <c r="B11" s="282"/>
      <c r="C11" s="282"/>
      <c r="D11" s="223"/>
      <c r="E11" s="296"/>
      <c r="F11" s="223"/>
      <c r="J11" s="278"/>
    </row>
    <row r="12" spans="1:10" ht="15.75">
      <c r="A12" s="283"/>
      <c r="B12" s="294"/>
      <c r="C12" s="294"/>
      <c r="D12" s="286"/>
      <c r="E12" s="224"/>
      <c r="F12" s="224"/>
      <c r="J12" s="278"/>
    </row>
    <row r="13" spans="1:10" ht="18.75">
      <c r="A13" s="285" t="s">
        <v>280</v>
      </c>
      <c r="B13" s="297"/>
      <c r="C13" s="297"/>
      <c r="D13" s="288"/>
      <c r="E13" s="307">
        <f>+Balance!C18/Balance!H18</f>
        <v>1.1187266745398363</v>
      </c>
      <c r="F13" s="307">
        <v>5.7</v>
      </c>
      <c r="J13" s="278"/>
    </row>
    <row r="14" spans="1:10" ht="18.75">
      <c r="A14" s="285"/>
      <c r="B14" s="297"/>
      <c r="C14" s="297"/>
      <c r="D14" s="288"/>
      <c r="E14" s="290"/>
      <c r="F14" s="290"/>
      <c r="J14" s="278"/>
    </row>
    <row r="15" spans="1:10" ht="18.75">
      <c r="A15" s="285" t="s">
        <v>281</v>
      </c>
      <c r="B15" s="297"/>
      <c r="C15" s="297"/>
      <c r="D15" s="288"/>
      <c r="E15" s="307">
        <f>+Balance!H28/Balance!H35</f>
        <v>0.10929458860318944</v>
      </c>
      <c r="F15" s="307">
        <v>0.05</v>
      </c>
      <c r="J15" s="278"/>
    </row>
    <row r="16" spans="1:10" ht="18.75">
      <c r="A16" s="285"/>
      <c r="B16" s="297"/>
      <c r="C16" s="297"/>
      <c r="D16" s="288"/>
      <c r="E16" s="290"/>
      <c r="F16" s="290"/>
      <c r="J16" s="278"/>
    </row>
    <row r="17" spans="1:10" ht="18.75">
      <c r="A17" s="285" t="s">
        <v>282</v>
      </c>
      <c r="B17" s="297"/>
      <c r="C17" s="297"/>
      <c r="D17" s="288"/>
      <c r="E17" s="307">
        <f>+Resultados!D33/Balance!H31</f>
        <v>1.4429611786069321E-2</v>
      </c>
      <c r="F17" s="307">
        <v>0.06</v>
      </c>
      <c r="J17" s="278"/>
    </row>
    <row r="18" spans="1:10" ht="18.75">
      <c r="A18" s="283"/>
      <c r="B18" s="294"/>
      <c r="C18" s="294"/>
      <c r="D18" s="286"/>
      <c r="E18" s="290"/>
      <c r="F18" s="290"/>
    </row>
    <row r="19" spans="1:10" ht="18.75">
      <c r="A19" s="283"/>
      <c r="B19" s="294"/>
      <c r="C19" s="294"/>
      <c r="D19" s="286"/>
      <c r="E19" s="290"/>
      <c r="F19" s="290"/>
    </row>
    <row r="20" spans="1:10" ht="18.75">
      <c r="A20" s="284"/>
      <c r="B20" s="298"/>
      <c r="C20" s="298"/>
      <c r="D20" s="287"/>
      <c r="E20" s="292"/>
      <c r="F20" s="292"/>
    </row>
    <row r="21" spans="1:10" s="153" customFormat="1" ht="15.75">
      <c r="A21" s="294"/>
      <c r="B21" s="294"/>
      <c r="C21" s="294"/>
      <c r="D21" s="294"/>
      <c r="E21" s="299"/>
      <c r="F21" s="300"/>
    </row>
    <row r="22" spans="1:10" s="153" customFormat="1" ht="15.75">
      <c r="A22" s="283"/>
      <c r="B22" s="294"/>
      <c r="C22" s="294"/>
      <c r="D22" s="294"/>
      <c r="E22" s="513" t="s">
        <v>284</v>
      </c>
      <c r="F22" s="514"/>
    </row>
    <row r="23" spans="1:10" s="153" customFormat="1" ht="15.75">
      <c r="A23" s="302" t="s">
        <v>290</v>
      </c>
      <c r="B23" s="294"/>
      <c r="C23" s="304" t="s">
        <v>289</v>
      </c>
      <c r="D23" s="306" t="s">
        <v>288</v>
      </c>
      <c r="E23" s="515" t="s">
        <v>285</v>
      </c>
      <c r="F23" s="516"/>
    </row>
    <row r="24" spans="1:10" s="153" customFormat="1" ht="15.75">
      <c r="A24" s="301" t="s">
        <v>283</v>
      </c>
      <c r="B24" s="294"/>
      <c r="C24" s="303" t="s">
        <v>158</v>
      </c>
      <c r="D24" s="303"/>
      <c r="E24" s="513" t="s">
        <v>286</v>
      </c>
      <c r="F24" s="514"/>
    </row>
    <row r="25" spans="1:10" s="153" customFormat="1" ht="15.75">
      <c r="A25" s="283"/>
      <c r="B25" s="294"/>
      <c r="C25" s="294"/>
      <c r="D25" s="294"/>
      <c r="E25" s="513" t="s">
        <v>287</v>
      </c>
      <c r="F25" s="514"/>
    </row>
    <row r="26" spans="1:10" s="153" customFormat="1" ht="15.75">
      <c r="A26" s="283"/>
      <c r="B26" s="294"/>
      <c r="C26" s="294"/>
      <c r="D26" s="294"/>
      <c r="E26" s="294"/>
      <c r="F26" s="286"/>
    </row>
    <row r="27" spans="1:10" s="153" customFormat="1" ht="15.75">
      <c r="A27" s="283"/>
      <c r="B27" s="294"/>
      <c r="C27" s="294"/>
      <c r="D27" s="294"/>
      <c r="E27" s="294"/>
      <c r="F27" s="286"/>
    </row>
    <row r="28" spans="1:10" s="153" customFormat="1" ht="15.75">
      <c r="A28" s="293"/>
      <c r="B28" s="295"/>
      <c r="C28" s="295"/>
      <c r="D28" s="295"/>
      <c r="E28" s="298"/>
      <c r="F28" s="287"/>
    </row>
  </sheetData>
  <mergeCells count="11">
    <mergeCell ref="E22:F22"/>
    <mergeCell ref="E23:F23"/>
    <mergeCell ref="E24:F24"/>
    <mergeCell ref="E25:F25"/>
    <mergeCell ref="A9:D10"/>
    <mergeCell ref="E9:F9"/>
    <mergeCell ref="E2:F2"/>
    <mergeCell ref="A3:F3"/>
    <mergeCell ref="A4:F4"/>
    <mergeCell ref="A5:F5"/>
    <mergeCell ref="A7:F7"/>
  </mergeCells>
  <pageMargins left="0.7" right="0.7" top="0.75" bottom="0.75" header="0.3" footer="0.3"/>
  <pageSetup paperSize="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</sheetPr>
  <dimension ref="A1:N35"/>
  <sheetViews>
    <sheetView topLeftCell="A7" zoomScale="80" zoomScaleNormal="80" workbookViewId="0">
      <selection activeCell="K10" sqref="K10:L10"/>
    </sheetView>
  </sheetViews>
  <sheetFormatPr baseColWidth="10" defaultRowHeight="15"/>
  <cols>
    <col min="1" max="5" width="11.5546875" style="366" customWidth="1"/>
    <col min="6" max="6" width="23.44140625" style="366" bestFit="1" customWidth="1"/>
    <col min="7" max="9" width="0" style="366" hidden="1" customWidth="1"/>
    <col min="10" max="10" width="11.5546875" style="366" customWidth="1"/>
    <col min="11" max="11" width="15.109375" style="366" bestFit="1" customWidth="1"/>
    <col min="12" max="12" width="11.21875" style="366" customWidth="1"/>
    <col min="13" max="13" width="11.5546875" style="366" customWidth="1"/>
    <col min="14" max="14" width="27" customWidth="1"/>
  </cols>
  <sheetData>
    <row r="1" spans="2:14" ht="15" customHeight="1">
      <c r="B1" s="370"/>
      <c r="C1" s="370"/>
      <c r="D1" s="370"/>
      <c r="E1" s="370"/>
      <c r="F1" s="370"/>
      <c r="G1" s="370"/>
      <c r="H1" s="370"/>
      <c r="I1" s="370"/>
      <c r="J1" s="524" t="s">
        <v>484</v>
      </c>
      <c r="K1" s="525"/>
      <c r="L1" s="525"/>
    </row>
    <row r="2" spans="2:14" ht="15" customHeight="1">
      <c r="B2" s="370"/>
      <c r="C2" s="370"/>
      <c r="D2" s="370"/>
      <c r="E2" s="370"/>
      <c r="F2" s="370"/>
      <c r="G2" s="370"/>
      <c r="H2" s="370"/>
      <c r="I2" s="370"/>
      <c r="J2" s="525"/>
      <c r="K2" s="525"/>
      <c r="L2" s="525"/>
    </row>
    <row r="3" spans="2:14">
      <c r="B3" s="370"/>
      <c r="C3" s="370"/>
      <c r="D3" s="370"/>
      <c r="E3" s="370"/>
      <c r="F3" s="370"/>
      <c r="G3" s="370"/>
      <c r="H3" s="370"/>
      <c r="I3" s="370"/>
      <c r="J3" s="370"/>
      <c r="K3" s="370"/>
      <c r="L3" s="370"/>
    </row>
    <row r="4" spans="2:14" ht="23.25">
      <c r="B4" s="524" t="s">
        <v>56</v>
      </c>
      <c r="C4" s="524"/>
      <c r="D4" s="524"/>
      <c r="E4" s="524"/>
      <c r="F4" s="524"/>
      <c r="G4" s="524"/>
      <c r="H4" s="524"/>
      <c r="I4" s="524"/>
      <c r="J4" s="524"/>
      <c r="K4" s="524"/>
      <c r="L4" s="524"/>
    </row>
    <row r="5" spans="2:14" ht="23.25">
      <c r="B5" s="524" t="s">
        <v>584</v>
      </c>
      <c r="C5" s="524"/>
      <c r="D5" s="524"/>
      <c r="E5" s="524"/>
      <c r="F5" s="524"/>
      <c r="G5" s="524"/>
      <c r="H5" s="524"/>
      <c r="I5" s="524"/>
      <c r="J5" s="524"/>
      <c r="K5" s="524"/>
      <c r="L5" s="524"/>
    </row>
    <row r="6" spans="2:14" ht="18.75">
      <c r="B6" s="528" t="s">
        <v>55</v>
      </c>
      <c r="C6" s="528"/>
      <c r="D6" s="528"/>
      <c r="E6" s="528"/>
      <c r="F6" s="528"/>
      <c r="G6" s="528"/>
      <c r="H6" s="528"/>
      <c r="I6" s="528"/>
      <c r="J6" s="528"/>
      <c r="K6" s="528"/>
      <c r="L6" s="528"/>
    </row>
    <row r="7" spans="2:14">
      <c r="B7" s="370"/>
      <c r="C7" s="370"/>
      <c r="D7" s="370"/>
      <c r="E7" s="370"/>
      <c r="F7" s="370"/>
      <c r="G7" s="370"/>
      <c r="H7" s="370"/>
      <c r="I7" s="370"/>
      <c r="J7" s="370"/>
      <c r="K7" s="370"/>
      <c r="L7" s="370"/>
    </row>
    <row r="8" spans="2:14" ht="26.25">
      <c r="B8" s="529" t="s">
        <v>527</v>
      </c>
      <c r="C8" s="529"/>
      <c r="D8" s="529"/>
      <c r="E8" s="529"/>
      <c r="F8" s="529"/>
      <c r="G8" s="529"/>
      <c r="H8" s="529"/>
      <c r="I8" s="529"/>
      <c r="J8" s="529"/>
      <c r="K8" s="529"/>
      <c r="L8" s="529"/>
    </row>
    <row r="9" spans="2:14" ht="41.25" customHeight="1">
      <c r="B9" s="548" t="s">
        <v>485</v>
      </c>
      <c r="C9" s="549"/>
      <c r="D9" s="549"/>
      <c r="E9" s="549"/>
      <c r="F9" s="550"/>
      <c r="G9" s="550"/>
      <c r="H9" s="550"/>
      <c r="I9" s="550"/>
      <c r="J9" s="551"/>
      <c r="K9" s="546" t="s">
        <v>220</v>
      </c>
      <c r="L9" s="547"/>
    </row>
    <row r="10" spans="2:14" ht="26.25" customHeight="1">
      <c r="B10" s="560" t="s">
        <v>486</v>
      </c>
      <c r="C10" s="561"/>
      <c r="D10" s="561"/>
      <c r="E10" s="561"/>
      <c r="F10" s="562"/>
      <c r="G10" s="562"/>
      <c r="H10" s="562"/>
      <c r="I10" s="562"/>
      <c r="J10" s="563"/>
      <c r="K10" s="552">
        <v>986190603.99380004</v>
      </c>
      <c r="L10" s="553"/>
    </row>
    <row r="11" spans="2:14" ht="23.25" customHeight="1">
      <c r="B11" s="530" t="s">
        <v>488</v>
      </c>
      <c r="C11" s="531"/>
      <c r="D11" s="531"/>
      <c r="E11" s="531"/>
      <c r="F11" s="531"/>
      <c r="G11" s="531"/>
      <c r="H11" s="531"/>
      <c r="I11" s="531"/>
      <c r="J11" s="532"/>
      <c r="K11" s="554" t="s">
        <v>487</v>
      </c>
      <c r="L11" s="555"/>
    </row>
    <row r="12" spans="2:14" ht="16.5" customHeight="1">
      <c r="B12" s="533"/>
      <c r="C12" s="534"/>
      <c r="D12" s="534"/>
      <c r="E12" s="534"/>
      <c r="F12" s="534"/>
      <c r="G12" s="534"/>
      <c r="H12" s="534"/>
      <c r="I12" s="534"/>
      <c r="J12" s="535"/>
      <c r="K12" s="371" t="s">
        <v>220</v>
      </c>
      <c r="L12" s="372" t="s">
        <v>489</v>
      </c>
    </row>
    <row r="13" spans="2:14" ht="15.75">
      <c r="B13" s="373"/>
      <c r="C13" s="374"/>
      <c r="D13" s="374"/>
      <c r="E13" s="374"/>
      <c r="F13" s="374"/>
      <c r="G13" s="374"/>
      <c r="H13" s="374"/>
      <c r="I13" s="374"/>
      <c r="J13" s="375"/>
      <c r="K13" s="542">
        <v>260845750.1155</v>
      </c>
      <c r="L13" s="526">
        <f>K13/K19</f>
        <v>0.12308838652600089</v>
      </c>
      <c r="N13" s="430"/>
    </row>
    <row r="14" spans="2:14" ht="18.75">
      <c r="B14" s="376" t="s">
        <v>490</v>
      </c>
      <c r="C14" s="377"/>
      <c r="D14" s="377"/>
      <c r="E14" s="377"/>
      <c r="F14" s="377"/>
      <c r="G14" s="377"/>
      <c r="H14" s="377"/>
      <c r="I14" s="377"/>
      <c r="J14" s="378"/>
      <c r="K14" s="543"/>
      <c r="L14" s="527"/>
    </row>
    <row r="15" spans="2:14" ht="18.75">
      <c r="B15" s="379"/>
      <c r="C15" s="380"/>
      <c r="D15" s="380"/>
      <c r="E15" s="380"/>
      <c r="F15" s="380"/>
      <c r="G15" s="380"/>
      <c r="H15" s="380"/>
      <c r="I15" s="380"/>
      <c r="J15" s="381"/>
      <c r="K15" s="542">
        <v>647963734.53009987</v>
      </c>
      <c r="L15" s="526">
        <f>K15/K19</f>
        <v>0.30576235409377539</v>
      </c>
    </row>
    <row r="16" spans="2:14" ht="18.75">
      <c r="B16" s="376" t="s">
        <v>491</v>
      </c>
      <c r="C16" s="377"/>
      <c r="D16" s="377"/>
      <c r="E16" s="377"/>
      <c r="F16" s="377"/>
      <c r="G16" s="377"/>
      <c r="H16" s="377"/>
      <c r="I16" s="377"/>
      <c r="J16" s="378"/>
      <c r="K16" s="543"/>
      <c r="L16" s="527"/>
    </row>
    <row r="17" spans="2:14" ht="18.75">
      <c r="B17" s="379"/>
      <c r="C17" s="380"/>
      <c r="D17" s="380"/>
      <c r="E17" s="380"/>
      <c r="F17" s="380"/>
      <c r="G17" s="380"/>
      <c r="H17" s="380"/>
      <c r="I17" s="380"/>
      <c r="J17" s="381"/>
      <c r="K17" s="544">
        <v>224174250.04119998</v>
      </c>
      <c r="L17" s="526">
        <f>K17/K19</f>
        <v>0.10578376962641549</v>
      </c>
    </row>
    <row r="18" spans="2:14" ht="18.75">
      <c r="B18" s="382" t="s">
        <v>492</v>
      </c>
      <c r="C18" s="383"/>
      <c r="D18" s="383"/>
      <c r="E18" s="383"/>
      <c r="F18" s="383"/>
      <c r="G18" s="383"/>
      <c r="H18" s="383"/>
      <c r="I18" s="383"/>
      <c r="J18" s="384"/>
      <c r="K18" s="545"/>
      <c r="L18" s="527"/>
    </row>
    <row r="19" spans="2:14" ht="15" customHeight="1">
      <c r="B19" s="536" t="s">
        <v>493</v>
      </c>
      <c r="C19" s="537"/>
      <c r="D19" s="537"/>
      <c r="E19" s="537"/>
      <c r="F19" s="537"/>
      <c r="G19" s="537"/>
      <c r="H19" s="537"/>
      <c r="I19" s="537"/>
      <c r="J19" s="538"/>
      <c r="K19" s="556">
        <f>K10+K13+K15+K17</f>
        <v>2119174338.6805999</v>
      </c>
      <c r="L19" s="558">
        <v>1</v>
      </c>
    </row>
    <row r="20" spans="2:14">
      <c r="B20" s="539"/>
      <c r="C20" s="540"/>
      <c r="D20" s="540"/>
      <c r="E20" s="540"/>
      <c r="F20" s="540"/>
      <c r="G20" s="540"/>
      <c r="H20" s="540"/>
      <c r="I20" s="540"/>
      <c r="J20" s="541"/>
      <c r="K20" s="557"/>
      <c r="L20" s="559"/>
      <c r="N20" s="336"/>
    </row>
    <row r="23" spans="2:14" ht="15.75">
      <c r="B23" s="571" t="s">
        <v>494</v>
      </c>
      <c r="C23" s="572"/>
      <c r="D23" s="572"/>
      <c r="E23" s="572"/>
      <c r="F23" s="572"/>
      <c r="G23" s="572"/>
      <c r="H23" s="572"/>
      <c r="I23" s="572"/>
      <c r="J23" s="569"/>
      <c r="K23" s="564"/>
      <c r="L23" s="565"/>
    </row>
    <row r="24" spans="2:14" ht="15.75">
      <c r="B24" s="573" t="s">
        <v>495</v>
      </c>
      <c r="C24" s="572"/>
      <c r="D24" s="572"/>
      <c r="E24" s="572"/>
      <c r="F24" s="572"/>
      <c r="G24" s="572"/>
      <c r="H24" s="572"/>
      <c r="I24" s="572"/>
      <c r="J24" s="569"/>
      <c r="K24" s="565"/>
      <c r="L24" s="565"/>
    </row>
    <row r="25" spans="2:14" ht="15.75">
      <c r="B25" s="564" t="s">
        <v>496</v>
      </c>
      <c r="C25" s="565"/>
      <c r="D25" s="565"/>
      <c r="E25" s="565"/>
      <c r="F25" s="565"/>
      <c r="G25" s="565"/>
      <c r="H25" s="565"/>
      <c r="I25" s="565"/>
      <c r="J25" s="565"/>
      <c r="K25" s="568" t="s">
        <v>501</v>
      </c>
      <c r="L25" s="569"/>
    </row>
    <row r="26" spans="2:14" ht="15.75">
      <c r="B26" s="564" t="s">
        <v>497</v>
      </c>
      <c r="C26" s="565"/>
      <c r="D26" s="565"/>
      <c r="E26" s="565"/>
      <c r="F26" s="565"/>
      <c r="G26" s="565"/>
      <c r="H26" s="565"/>
      <c r="I26" s="565"/>
      <c r="J26" s="565"/>
      <c r="K26" s="568" t="s">
        <v>502</v>
      </c>
      <c r="L26" s="569"/>
    </row>
    <row r="27" spans="2:14" ht="15.75">
      <c r="B27" s="566" t="s">
        <v>498</v>
      </c>
      <c r="C27" s="567"/>
      <c r="D27" s="567"/>
      <c r="E27" s="567"/>
      <c r="F27" s="567"/>
      <c r="G27" s="567"/>
      <c r="H27" s="567"/>
      <c r="I27" s="567"/>
      <c r="J27" s="567"/>
      <c r="K27" s="570" t="s">
        <v>503</v>
      </c>
      <c r="L27" s="538"/>
    </row>
    <row r="28" spans="2:14">
      <c r="B28" s="385"/>
      <c r="C28" s="386"/>
      <c r="D28" s="386"/>
      <c r="E28" s="387"/>
      <c r="F28" s="387"/>
      <c r="G28" s="387"/>
      <c r="H28" s="387"/>
      <c r="I28" s="387"/>
      <c r="J28" s="387"/>
      <c r="K28" s="387"/>
      <c r="L28" s="388"/>
    </row>
    <row r="29" spans="2:14" ht="15.75">
      <c r="B29" s="389" t="s">
        <v>506</v>
      </c>
      <c r="C29" s="390"/>
      <c r="D29" s="390"/>
      <c r="E29" s="391"/>
      <c r="F29" s="391"/>
      <c r="G29" s="391"/>
      <c r="H29" s="391"/>
      <c r="I29" s="391"/>
      <c r="J29" s="391"/>
      <c r="K29" s="391"/>
      <c r="L29" s="392"/>
    </row>
    <row r="30" spans="2:14" ht="15.75">
      <c r="B30" s="389" t="s">
        <v>481</v>
      </c>
      <c r="C30" s="390"/>
      <c r="D30" s="390"/>
      <c r="E30" s="391"/>
      <c r="F30" s="400">
        <f>NOTAS!B51</f>
        <v>-157928760</v>
      </c>
      <c r="G30" s="391"/>
      <c r="H30" s="391"/>
      <c r="I30" s="391"/>
      <c r="J30" s="391"/>
      <c r="K30" s="391"/>
      <c r="L30" s="392"/>
    </row>
    <row r="31" spans="2:14" ht="15.75">
      <c r="B31" s="389" t="s">
        <v>482</v>
      </c>
      <c r="C31" s="390"/>
      <c r="D31" s="390"/>
      <c r="E31" s="391"/>
      <c r="F31" s="400">
        <f>NOTAS!B52</f>
        <v>0</v>
      </c>
      <c r="G31" s="391"/>
      <c r="H31" s="391"/>
      <c r="I31" s="391"/>
      <c r="J31" s="391"/>
      <c r="K31" s="391"/>
      <c r="L31" s="392"/>
    </row>
    <row r="32" spans="2:14" ht="15.75">
      <c r="B32" s="389" t="s">
        <v>504</v>
      </c>
      <c r="C32" s="390"/>
      <c r="D32" s="390"/>
      <c r="E32" s="391"/>
      <c r="F32" s="400">
        <f>SUM(F30:F31)</f>
        <v>-157928760</v>
      </c>
      <c r="G32" s="391"/>
      <c r="H32" s="391"/>
      <c r="I32" s="391"/>
      <c r="J32" s="391"/>
      <c r="K32" s="391"/>
      <c r="L32" s="392"/>
    </row>
    <row r="33" spans="2:12" ht="15.75">
      <c r="B33" s="389" t="s">
        <v>505</v>
      </c>
      <c r="C33" s="390"/>
      <c r="D33" s="390"/>
      <c r="E33" s="391"/>
      <c r="F33" s="400">
        <f>K19+F32</f>
        <v>1961245578.6805999</v>
      </c>
      <c r="G33" s="391"/>
      <c r="H33" s="391"/>
      <c r="I33" s="391"/>
      <c r="J33" s="391"/>
      <c r="K33" s="391"/>
      <c r="L33" s="392"/>
    </row>
    <row r="34" spans="2:12" ht="15.75">
      <c r="B34" s="389"/>
      <c r="C34" s="390"/>
      <c r="D34" s="390"/>
      <c r="E34" s="391"/>
      <c r="F34" s="400"/>
      <c r="G34" s="391"/>
      <c r="H34" s="391"/>
      <c r="I34" s="391"/>
      <c r="J34" s="391"/>
      <c r="K34" s="391"/>
      <c r="L34" s="392"/>
    </row>
    <row r="35" spans="2:12" ht="15.75">
      <c r="B35" s="393" t="s">
        <v>565</v>
      </c>
      <c r="C35" s="394"/>
      <c r="D35" s="394"/>
      <c r="E35" s="395"/>
      <c r="F35" s="399"/>
      <c r="G35" s="395"/>
      <c r="H35" s="395"/>
      <c r="I35" s="395"/>
      <c r="J35" s="395"/>
      <c r="K35" s="395"/>
      <c r="L35" s="396"/>
    </row>
  </sheetData>
  <mergeCells count="29">
    <mergeCell ref="B25:J25"/>
    <mergeCell ref="B26:J26"/>
    <mergeCell ref="B27:J27"/>
    <mergeCell ref="K23:L24"/>
    <mergeCell ref="K25:L25"/>
    <mergeCell ref="K26:L26"/>
    <mergeCell ref="K27:L27"/>
    <mergeCell ref="B23:J23"/>
    <mergeCell ref="B24:J24"/>
    <mergeCell ref="B19:J20"/>
    <mergeCell ref="K13:K14"/>
    <mergeCell ref="K15:K16"/>
    <mergeCell ref="K17:K18"/>
    <mergeCell ref="K9:L9"/>
    <mergeCell ref="B9:J9"/>
    <mergeCell ref="K10:L10"/>
    <mergeCell ref="K11:L11"/>
    <mergeCell ref="K19:K20"/>
    <mergeCell ref="L19:L20"/>
    <mergeCell ref="B10:J10"/>
    <mergeCell ref="J1:L2"/>
    <mergeCell ref="L13:L14"/>
    <mergeCell ref="L15:L16"/>
    <mergeCell ref="L17:L18"/>
    <mergeCell ref="B4:L4"/>
    <mergeCell ref="B5:L5"/>
    <mergeCell ref="B6:L6"/>
    <mergeCell ref="B8:L8"/>
    <mergeCell ref="B11:J12"/>
  </mergeCells>
  <pageMargins left="0.70866141732283472" right="0.70866141732283472" top="0.74803149606299213" bottom="0.74803149606299213" header="0.31496062992125984" footer="0.31496062992125984"/>
  <pageSetup paperSize="300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C000"/>
  </sheetPr>
  <dimension ref="A1:P31"/>
  <sheetViews>
    <sheetView zoomScale="80" zoomScaleNormal="80" workbookViewId="0">
      <selection activeCell="K20" sqref="K20:K21"/>
    </sheetView>
  </sheetViews>
  <sheetFormatPr baseColWidth="10" defaultRowHeight="15"/>
  <cols>
    <col min="1" max="6" width="11.5546875" style="366" customWidth="1"/>
    <col min="7" max="9" width="0" style="366" hidden="1" customWidth="1"/>
    <col min="10" max="10" width="11.5546875" style="366" customWidth="1"/>
    <col min="11" max="11" width="15.109375" style="366" bestFit="1" customWidth="1"/>
    <col min="12" max="12" width="11.21875" style="366" customWidth="1"/>
    <col min="13" max="16" width="11.5546875" style="366" customWidth="1"/>
  </cols>
  <sheetData>
    <row r="1" spans="2:12" ht="15" customHeight="1">
      <c r="B1" s="370"/>
      <c r="C1" s="370"/>
      <c r="D1" s="370"/>
      <c r="E1" s="370"/>
      <c r="F1" s="370"/>
      <c r="G1" s="370"/>
      <c r="H1" s="370"/>
      <c r="I1" s="370"/>
      <c r="J1" s="524" t="s">
        <v>484</v>
      </c>
      <c r="K1" s="525"/>
      <c r="L1" s="525"/>
    </row>
    <row r="2" spans="2:12" ht="15" customHeight="1">
      <c r="B2" s="370"/>
      <c r="C2" s="370"/>
      <c r="D2" s="370"/>
      <c r="E2" s="370"/>
      <c r="F2" s="370"/>
      <c r="G2" s="370"/>
      <c r="H2" s="370"/>
      <c r="I2" s="370"/>
      <c r="J2" s="525"/>
      <c r="K2" s="525"/>
      <c r="L2" s="525"/>
    </row>
    <row r="3" spans="2:12">
      <c r="B3" s="370"/>
      <c r="C3" s="370"/>
      <c r="D3" s="370"/>
      <c r="E3" s="370"/>
      <c r="F3" s="370"/>
      <c r="G3" s="370"/>
      <c r="H3" s="370"/>
      <c r="I3" s="370"/>
      <c r="J3" s="370"/>
      <c r="K3" s="370"/>
      <c r="L3" s="370"/>
    </row>
    <row r="4" spans="2:12" ht="23.25">
      <c r="B4" s="524" t="s">
        <v>56</v>
      </c>
      <c r="C4" s="524"/>
      <c r="D4" s="524"/>
      <c r="E4" s="524"/>
      <c r="F4" s="524"/>
      <c r="G4" s="524"/>
      <c r="H4" s="524"/>
      <c r="I4" s="524"/>
      <c r="J4" s="524"/>
      <c r="K4" s="524"/>
      <c r="L4" s="524"/>
    </row>
    <row r="5" spans="2:12" ht="23.25">
      <c r="B5" s="524" t="s">
        <v>461</v>
      </c>
      <c r="C5" s="524"/>
      <c r="D5" s="524"/>
      <c r="E5" s="524"/>
      <c r="F5" s="524"/>
      <c r="G5" s="524"/>
      <c r="H5" s="524"/>
      <c r="I5" s="524"/>
      <c r="J5" s="524"/>
      <c r="K5" s="524"/>
      <c r="L5" s="524"/>
    </row>
    <row r="6" spans="2:12" ht="18.75">
      <c r="B6" s="528" t="s">
        <v>55</v>
      </c>
      <c r="C6" s="528"/>
      <c r="D6" s="528"/>
      <c r="E6" s="528"/>
      <c r="F6" s="528"/>
      <c r="G6" s="528"/>
      <c r="H6" s="528"/>
      <c r="I6" s="528"/>
      <c r="J6" s="528"/>
      <c r="K6" s="528"/>
      <c r="L6" s="528"/>
    </row>
    <row r="7" spans="2:12">
      <c r="B7" s="370"/>
      <c r="C7" s="370"/>
      <c r="D7" s="370"/>
      <c r="E7" s="370"/>
      <c r="F7" s="370"/>
      <c r="G7" s="370"/>
      <c r="H7" s="370"/>
      <c r="I7" s="370"/>
      <c r="J7" s="370"/>
      <c r="K7" s="370"/>
      <c r="L7" s="370"/>
    </row>
    <row r="8" spans="2:12" ht="26.25">
      <c r="B8" s="498" t="s">
        <v>483</v>
      </c>
      <c r="C8" s="498"/>
      <c r="D8" s="498"/>
      <c r="E8" s="498"/>
      <c r="F8" s="498"/>
      <c r="G8" s="498"/>
      <c r="H8" s="498"/>
      <c r="I8" s="498"/>
      <c r="J8" s="498"/>
      <c r="K8" s="498"/>
      <c r="L8" s="498"/>
    </row>
    <row r="9" spans="2:12">
      <c r="B9" s="397"/>
      <c r="C9" s="397"/>
      <c r="D9" s="397"/>
      <c r="E9" s="397"/>
      <c r="F9" s="397"/>
      <c r="G9" s="397"/>
      <c r="H9" s="397"/>
      <c r="I9" s="397"/>
      <c r="J9" s="397"/>
      <c r="K9" s="397"/>
      <c r="L9" s="397"/>
    </row>
    <row r="10" spans="2:12" ht="41.25" customHeight="1">
      <c r="B10" s="548" t="s">
        <v>485</v>
      </c>
      <c r="C10" s="549"/>
      <c r="D10" s="549"/>
      <c r="E10" s="549"/>
      <c r="F10" s="550"/>
      <c r="G10" s="550"/>
      <c r="H10" s="550"/>
      <c r="I10" s="550"/>
      <c r="J10" s="551"/>
      <c r="K10" s="546" t="s">
        <v>220</v>
      </c>
      <c r="L10" s="547"/>
    </row>
    <row r="11" spans="2:12" ht="26.25" customHeight="1">
      <c r="B11" s="560" t="s">
        <v>486</v>
      </c>
      <c r="C11" s="561"/>
      <c r="D11" s="561"/>
      <c r="E11" s="561"/>
      <c r="F11" s="562"/>
      <c r="G11" s="562"/>
      <c r="H11" s="562"/>
      <c r="I11" s="562"/>
      <c r="J11" s="563"/>
      <c r="K11" s="552">
        <f>NOTAS!B53</f>
        <v>1199964305</v>
      </c>
      <c r="L11" s="553"/>
    </row>
    <row r="12" spans="2:12" ht="23.25" customHeight="1">
      <c r="B12" s="530" t="s">
        <v>488</v>
      </c>
      <c r="C12" s="531"/>
      <c r="D12" s="531"/>
      <c r="E12" s="531"/>
      <c r="F12" s="531"/>
      <c r="G12" s="531"/>
      <c r="H12" s="531"/>
      <c r="I12" s="531"/>
      <c r="J12" s="532"/>
      <c r="K12" s="554" t="s">
        <v>487</v>
      </c>
      <c r="L12" s="555"/>
    </row>
    <row r="13" spans="2:12" ht="16.5" customHeight="1">
      <c r="B13" s="533"/>
      <c r="C13" s="534"/>
      <c r="D13" s="534"/>
      <c r="E13" s="534"/>
      <c r="F13" s="534"/>
      <c r="G13" s="534"/>
      <c r="H13" s="534"/>
      <c r="I13" s="534"/>
      <c r="J13" s="535"/>
      <c r="K13" s="398" t="s">
        <v>220</v>
      </c>
      <c r="L13" s="372" t="s">
        <v>489</v>
      </c>
    </row>
    <row r="14" spans="2:12" ht="15.75">
      <c r="B14" s="373"/>
      <c r="C14" s="374"/>
      <c r="D14" s="374"/>
      <c r="E14" s="374"/>
      <c r="F14" s="374"/>
      <c r="G14" s="374"/>
      <c r="H14" s="374"/>
      <c r="I14" s="374"/>
      <c r="J14" s="375"/>
      <c r="K14" s="574" t="s">
        <v>106</v>
      </c>
      <c r="L14" s="574" t="s">
        <v>106</v>
      </c>
    </row>
    <row r="15" spans="2:12" ht="18.75">
      <c r="B15" s="376" t="s">
        <v>490</v>
      </c>
      <c r="C15" s="377"/>
      <c r="D15" s="377"/>
      <c r="E15" s="377"/>
      <c r="F15" s="377"/>
      <c r="G15" s="377"/>
      <c r="H15" s="377"/>
      <c r="I15" s="377"/>
      <c r="J15" s="378"/>
      <c r="K15" s="575"/>
      <c r="L15" s="575"/>
    </row>
    <row r="16" spans="2:12" ht="18.75">
      <c r="B16" s="379"/>
      <c r="C16" s="380"/>
      <c r="D16" s="380"/>
      <c r="E16" s="380"/>
      <c r="F16" s="380"/>
      <c r="G16" s="380"/>
      <c r="H16" s="380"/>
      <c r="I16" s="380"/>
      <c r="J16" s="381"/>
      <c r="K16" s="574" t="s">
        <v>106</v>
      </c>
      <c r="L16" s="574" t="s">
        <v>106</v>
      </c>
    </row>
    <row r="17" spans="2:12" ht="18.75">
      <c r="B17" s="376" t="s">
        <v>491</v>
      </c>
      <c r="C17" s="377"/>
      <c r="D17" s="377"/>
      <c r="E17" s="377"/>
      <c r="F17" s="377"/>
      <c r="G17" s="377"/>
      <c r="H17" s="377"/>
      <c r="I17" s="377"/>
      <c r="J17" s="378"/>
      <c r="K17" s="575"/>
      <c r="L17" s="575"/>
    </row>
    <row r="18" spans="2:12" ht="18.75">
      <c r="B18" s="379"/>
      <c r="C18" s="380"/>
      <c r="D18" s="380"/>
      <c r="E18" s="380"/>
      <c r="F18" s="380"/>
      <c r="G18" s="380"/>
      <c r="H18" s="380"/>
      <c r="I18" s="380"/>
      <c r="J18" s="381"/>
      <c r="K18" s="544">
        <f>-NOTAS!B51-NOTAS!B52</f>
        <v>157928760</v>
      </c>
      <c r="L18" s="576">
        <f>K18*L20/K20</f>
        <v>11.630426877539138</v>
      </c>
    </row>
    <row r="19" spans="2:12" ht="18.75">
      <c r="B19" s="382" t="s">
        <v>492</v>
      </c>
      <c r="C19" s="383"/>
      <c r="D19" s="383"/>
      <c r="E19" s="383"/>
      <c r="F19" s="383"/>
      <c r="G19" s="383"/>
      <c r="H19" s="383"/>
      <c r="I19" s="383"/>
      <c r="J19" s="384"/>
      <c r="K19" s="545"/>
      <c r="L19" s="577"/>
    </row>
    <row r="20" spans="2:12" ht="15" customHeight="1">
      <c r="B20" s="536" t="s">
        <v>493</v>
      </c>
      <c r="C20" s="537"/>
      <c r="D20" s="537"/>
      <c r="E20" s="537"/>
      <c r="F20" s="537"/>
      <c r="G20" s="537"/>
      <c r="H20" s="537"/>
      <c r="I20" s="537"/>
      <c r="J20" s="538"/>
      <c r="K20" s="556">
        <f>K11+K18</f>
        <v>1357893065</v>
      </c>
      <c r="L20" s="578">
        <v>100</v>
      </c>
    </row>
    <row r="21" spans="2:12">
      <c r="B21" s="539"/>
      <c r="C21" s="540"/>
      <c r="D21" s="540"/>
      <c r="E21" s="540"/>
      <c r="F21" s="540"/>
      <c r="G21" s="540"/>
      <c r="H21" s="540"/>
      <c r="I21" s="540"/>
      <c r="J21" s="541"/>
      <c r="K21" s="557"/>
      <c r="L21" s="579"/>
    </row>
    <row r="24" spans="2:12" ht="15.75">
      <c r="B24" s="571" t="s">
        <v>494</v>
      </c>
      <c r="C24" s="572"/>
      <c r="D24" s="572"/>
      <c r="E24" s="572"/>
      <c r="F24" s="572"/>
      <c r="G24" s="572"/>
      <c r="H24" s="572"/>
      <c r="I24" s="572"/>
      <c r="J24" s="569"/>
      <c r="K24" s="564"/>
      <c r="L24" s="565"/>
    </row>
    <row r="25" spans="2:12" ht="15.75">
      <c r="B25" s="573" t="s">
        <v>495</v>
      </c>
      <c r="C25" s="572"/>
      <c r="D25" s="572"/>
      <c r="E25" s="572"/>
      <c r="F25" s="572"/>
      <c r="G25" s="572"/>
      <c r="H25" s="572"/>
      <c r="I25" s="572"/>
      <c r="J25" s="569"/>
      <c r="K25" s="565"/>
      <c r="L25" s="565"/>
    </row>
    <row r="26" spans="2:12" ht="15.75">
      <c r="B26" s="564" t="s">
        <v>496</v>
      </c>
      <c r="C26" s="565"/>
      <c r="D26" s="565"/>
      <c r="E26" s="565"/>
      <c r="F26" s="565"/>
      <c r="G26" s="565"/>
      <c r="H26" s="565"/>
      <c r="I26" s="565"/>
      <c r="J26" s="565"/>
      <c r="K26" s="568" t="s">
        <v>499</v>
      </c>
      <c r="L26" s="569"/>
    </row>
    <row r="27" spans="2:12" ht="15.75">
      <c r="B27" s="564" t="s">
        <v>497</v>
      </c>
      <c r="C27" s="565"/>
      <c r="D27" s="565"/>
      <c r="E27" s="565"/>
      <c r="F27" s="565"/>
      <c r="G27" s="565"/>
      <c r="H27" s="565"/>
      <c r="I27" s="565"/>
      <c r="J27" s="565"/>
      <c r="K27" s="568" t="s">
        <v>499</v>
      </c>
      <c r="L27" s="569"/>
    </row>
    <row r="28" spans="2:12" ht="15.75">
      <c r="B28" s="566" t="s">
        <v>498</v>
      </c>
      <c r="C28" s="567"/>
      <c r="D28" s="567"/>
      <c r="E28" s="567"/>
      <c r="F28" s="567"/>
      <c r="G28" s="567"/>
      <c r="H28" s="567"/>
      <c r="I28" s="567"/>
      <c r="J28" s="567"/>
      <c r="K28" s="570" t="s">
        <v>499</v>
      </c>
      <c r="L28" s="538"/>
    </row>
    <row r="29" spans="2:12">
      <c r="B29" s="385"/>
      <c r="C29" s="386"/>
      <c r="D29" s="386"/>
      <c r="E29" s="387"/>
      <c r="F29" s="387"/>
      <c r="G29" s="387"/>
      <c r="H29" s="387"/>
      <c r="I29" s="387"/>
      <c r="J29" s="387"/>
      <c r="K29" s="387"/>
      <c r="L29" s="388"/>
    </row>
    <row r="30" spans="2:12" ht="15.75">
      <c r="B30" s="389" t="s">
        <v>500</v>
      </c>
      <c r="C30" s="390"/>
      <c r="D30" s="390"/>
      <c r="E30" s="391"/>
      <c r="F30" s="391"/>
      <c r="G30" s="391"/>
      <c r="H30" s="391"/>
      <c r="I30" s="391"/>
      <c r="J30" s="391"/>
      <c r="K30" s="391"/>
      <c r="L30" s="392"/>
    </row>
    <row r="31" spans="2:12" ht="15.75">
      <c r="B31" s="393"/>
      <c r="C31" s="394"/>
      <c r="D31" s="394"/>
      <c r="E31" s="395"/>
      <c r="F31" s="395"/>
      <c r="G31" s="395"/>
      <c r="H31" s="395"/>
      <c r="I31" s="395"/>
      <c r="J31" s="395"/>
      <c r="K31" s="395"/>
      <c r="L31" s="396"/>
    </row>
  </sheetData>
  <mergeCells count="29">
    <mergeCell ref="B28:J28"/>
    <mergeCell ref="K28:L28"/>
    <mergeCell ref="B24:J24"/>
    <mergeCell ref="K24:L25"/>
    <mergeCell ref="B25:J25"/>
    <mergeCell ref="B26:J26"/>
    <mergeCell ref="K26:L26"/>
    <mergeCell ref="B27:J27"/>
    <mergeCell ref="K27:L27"/>
    <mergeCell ref="K16:K17"/>
    <mergeCell ref="L16:L17"/>
    <mergeCell ref="K18:K19"/>
    <mergeCell ref="L18:L19"/>
    <mergeCell ref="B20:J21"/>
    <mergeCell ref="K20:K21"/>
    <mergeCell ref="L20:L21"/>
    <mergeCell ref="B11:J11"/>
    <mergeCell ref="K11:L11"/>
    <mergeCell ref="B12:J13"/>
    <mergeCell ref="K12:L12"/>
    <mergeCell ref="K14:K15"/>
    <mergeCell ref="L14:L15"/>
    <mergeCell ref="B10:J10"/>
    <mergeCell ref="K10:L10"/>
    <mergeCell ref="J1:L2"/>
    <mergeCell ref="B4:L4"/>
    <mergeCell ref="B5:L5"/>
    <mergeCell ref="B6:L6"/>
    <mergeCell ref="B8:L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2:D13"/>
  <sheetViews>
    <sheetView workbookViewId="0">
      <selection activeCell="D3" sqref="D3"/>
    </sheetView>
  </sheetViews>
  <sheetFormatPr baseColWidth="10" defaultRowHeight="15"/>
  <cols>
    <col min="4" max="4" width="29.21875" style="336" customWidth="1"/>
  </cols>
  <sheetData>
    <row r="2" spans="1:4">
      <c r="D2" s="336">
        <v>1327929249</v>
      </c>
    </row>
    <row r="3" spans="1:4">
      <c r="A3" s="184" t="s">
        <v>455</v>
      </c>
      <c r="C3">
        <v>65.48</v>
      </c>
      <c r="D3" s="336">
        <f>D2*C3%</f>
        <v>869528072.24520004</v>
      </c>
    </row>
    <row r="4" spans="1:4">
      <c r="A4" s="181"/>
    </row>
    <row r="5" spans="1:4">
      <c r="A5" s="184" t="s">
        <v>456</v>
      </c>
      <c r="C5">
        <v>0.61</v>
      </c>
      <c r="D5" s="336">
        <f>D2*C5%</f>
        <v>8100368.418899999</v>
      </c>
    </row>
    <row r="6" spans="1:4">
      <c r="A6" s="181"/>
    </row>
    <row r="7" spans="1:4">
      <c r="A7" s="184" t="s">
        <v>457</v>
      </c>
      <c r="C7">
        <v>6.14</v>
      </c>
      <c r="D7" s="336">
        <f>D2*C7%</f>
        <v>81534855.888599992</v>
      </c>
    </row>
    <row r="8" spans="1:4">
      <c r="A8" s="181"/>
    </row>
    <row r="9" spans="1:4">
      <c r="A9" s="184" t="s">
        <v>458</v>
      </c>
      <c r="C9">
        <v>0.68</v>
      </c>
      <c r="D9" s="336">
        <f>D2*C9%</f>
        <v>9029918.8932000007</v>
      </c>
    </row>
    <row r="10" spans="1:4">
      <c r="A10" s="184"/>
    </row>
    <row r="11" spans="1:4">
      <c r="A11" s="184" t="s">
        <v>459</v>
      </c>
      <c r="C11">
        <v>27.08</v>
      </c>
      <c r="D11" s="336">
        <f>D2*C11%</f>
        <v>359603240.62919998</v>
      </c>
    </row>
    <row r="12" spans="1:4">
      <c r="D12" s="336">
        <f>SUM(D3:D11)</f>
        <v>1327796456.0750999</v>
      </c>
    </row>
    <row r="13" spans="1:4">
      <c r="D13" s="336">
        <f>D12-D2</f>
        <v>-132792.92490005493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0000"/>
  </sheetPr>
  <dimension ref="A1:M37"/>
  <sheetViews>
    <sheetView zoomScale="80" zoomScaleNormal="80" workbookViewId="0">
      <selection activeCell="L8" sqref="L8"/>
    </sheetView>
  </sheetViews>
  <sheetFormatPr baseColWidth="10" defaultRowHeight="15"/>
  <cols>
    <col min="1" max="3" width="11.5546875" style="366" customWidth="1"/>
    <col min="4" max="4" width="8.21875" style="366" customWidth="1"/>
    <col min="5" max="5" width="9.21875" style="366" customWidth="1"/>
    <col min="6" max="6" width="11.88671875" style="366" customWidth="1"/>
    <col min="7" max="8" width="0" style="366" hidden="1" customWidth="1"/>
    <col min="9" max="9" width="17.21875" style="366" customWidth="1"/>
    <col min="10" max="10" width="13.44140625" style="366" customWidth="1"/>
    <col min="11" max="11" width="25.44140625" style="366" customWidth="1"/>
    <col min="12" max="12" width="11.5546875" style="366" customWidth="1"/>
    <col min="13" max="13" width="27" customWidth="1"/>
  </cols>
  <sheetData>
    <row r="1" spans="2:13" ht="15" customHeight="1">
      <c r="B1" s="370"/>
      <c r="C1" s="370"/>
      <c r="D1" s="370"/>
      <c r="E1" s="370"/>
      <c r="F1" s="370"/>
      <c r="G1" s="370"/>
      <c r="H1" s="370"/>
      <c r="I1" s="524" t="s">
        <v>582</v>
      </c>
      <c r="J1" s="525"/>
      <c r="K1" s="525"/>
    </row>
    <row r="2" spans="2:13" ht="15" customHeight="1">
      <c r="B2" s="370"/>
      <c r="C2" s="370"/>
      <c r="D2" s="370"/>
      <c r="E2" s="370"/>
      <c r="F2" s="370"/>
      <c r="G2" s="370"/>
      <c r="H2" s="370"/>
      <c r="I2" s="525"/>
      <c r="J2" s="525"/>
      <c r="K2" s="525"/>
    </row>
    <row r="3" spans="2:13">
      <c r="B3" s="370"/>
      <c r="C3" s="370"/>
      <c r="D3" s="370"/>
      <c r="E3" s="370"/>
      <c r="F3" s="370"/>
      <c r="G3" s="370"/>
      <c r="H3" s="370"/>
      <c r="I3" s="370"/>
      <c r="J3" s="370"/>
      <c r="K3" s="370"/>
    </row>
    <row r="4" spans="2:13" ht="23.25">
      <c r="B4" s="524" t="s">
        <v>56</v>
      </c>
      <c r="C4" s="524"/>
      <c r="D4" s="524"/>
      <c r="E4" s="524"/>
      <c r="F4" s="524"/>
      <c r="G4" s="524"/>
      <c r="H4" s="524"/>
      <c r="I4" s="524"/>
      <c r="J4" s="524"/>
      <c r="K4" s="524"/>
    </row>
    <row r="5" spans="2:13" ht="23.25">
      <c r="B5" s="524" t="s">
        <v>601</v>
      </c>
      <c r="C5" s="524"/>
      <c r="D5" s="524"/>
      <c r="E5" s="524"/>
      <c r="F5" s="524"/>
      <c r="G5" s="524"/>
      <c r="H5" s="524"/>
      <c r="I5" s="524"/>
      <c r="J5" s="524"/>
      <c r="K5" s="524"/>
    </row>
    <row r="6" spans="2:13" ht="18.75">
      <c r="B6" s="528" t="s">
        <v>55</v>
      </c>
      <c r="C6" s="528"/>
      <c r="D6" s="528"/>
      <c r="E6" s="528"/>
      <c r="F6" s="528"/>
      <c r="G6" s="528"/>
      <c r="H6" s="528"/>
      <c r="I6" s="528"/>
      <c r="J6" s="528"/>
      <c r="K6" s="528"/>
    </row>
    <row r="7" spans="2:13">
      <c r="B7" s="370"/>
      <c r="C7" s="370"/>
      <c r="D7" s="370"/>
      <c r="E7" s="370"/>
      <c r="F7" s="370"/>
      <c r="G7" s="370"/>
      <c r="H7" s="370"/>
      <c r="I7" s="370"/>
      <c r="J7" s="370"/>
      <c r="K7" s="370"/>
    </row>
    <row r="8" spans="2:13" ht="26.25">
      <c r="B8" s="529" t="s">
        <v>607</v>
      </c>
      <c r="C8" s="529"/>
      <c r="D8" s="529"/>
      <c r="E8" s="529"/>
      <c r="F8" s="529"/>
      <c r="G8" s="529"/>
      <c r="H8" s="529"/>
      <c r="I8" s="529"/>
      <c r="J8" s="529"/>
      <c r="K8" s="529"/>
    </row>
    <row r="9" spans="2:13" ht="41.25" customHeight="1">
      <c r="B9" s="517" t="s">
        <v>485</v>
      </c>
      <c r="C9" s="518"/>
      <c r="D9" s="518"/>
      <c r="E9" s="518"/>
      <c r="F9" s="518"/>
      <c r="G9" s="518"/>
      <c r="H9" s="518"/>
      <c r="I9" s="600" t="s">
        <v>575</v>
      </c>
      <c r="J9" s="584" t="s">
        <v>176</v>
      </c>
      <c r="K9" s="523"/>
    </row>
    <row r="10" spans="2:13" ht="41.25" customHeight="1">
      <c r="B10" s="520"/>
      <c r="C10" s="521"/>
      <c r="D10" s="521"/>
      <c r="E10" s="521"/>
      <c r="F10" s="521"/>
      <c r="G10" s="521"/>
      <c r="H10" s="521"/>
      <c r="I10" s="601"/>
      <c r="J10" s="448" t="s">
        <v>576</v>
      </c>
      <c r="K10" s="448" t="s">
        <v>577</v>
      </c>
    </row>
    <row r="11" spans="2:13" ht="38.25" customHeight="1">
      <c r="B11" s="602" t="s">
        <v>578</v>
      </c>
      <c r="C11" s="603"/>
      <c r="D11" s="603"/>
      <c r="E11" s="603"/>
      <c r="F11" s="603"/>
      <c r="G11" s="603"/>
      <c r="H11" s="603"/>
      <c r="I11" s="453">
        <v>581176398</v>
      </c>
      <c r="J11" s="453"/>
      <c r="K11" s="453"/>
    </row>
    <row r="12" spans="2:13" ht="23.25" customHeight="1">
      <c r="B12" s="451" t="s">
        <v>496</v>
      </c>
      <c r="C12" s="452"/>
      <c r="D12" s="452"/>
      <c r="E12" s="452"/>
      <c r="F12" s="452"/>
      <c r="G12" s="452"/>
      <c r="H12" s="452"/>
      <c r="I12" s="580">
        <v>225042074</v>
      </c>
      <c r="J12" s="580"/>
      <c r="K12" s="582">
        <f>+I12/I22</f>
        <v>0.11116625161268802</v>
      </c>
    </row>
    <row r="13" spans="2:13" ht="16.5" customHeight="1">
      <c r="B13" s="449"/>
      <c r="C13" s="450"/>
      <c r="D13" s="450"/>
      <c r="E13" s="450"/>
      <c r="F13" s="450"/>
      <c r="G13" s="450"/>
      <c r="H13" s="450"/>
      <c r="I13" s="581"/>
      <c r="J13" s="581"/>
      <c r="K13" s="583"/>
    </row>
    <row r="14" spans="2:13" ht="15.75" customHeight="1">
      <c r="B14" s="604"/>
      <c r="C14" s="605"/>
      <c r="D14" s="605"/>
      <c r="E14" s="605"/>
      <c r="F14" s="605"/>
      <c r="G14" s="605"/>
      <c r="H14" s="605"/>
      <c r="I14" s="542">
        <v>479911308</v>
      </c>
      <c r="J14" s="580"/>
      <c r="K14" s="589">
        <f>+I14/I22</f>
        <v>0.2370665194673873</v>
      </c>
      <c r="M14" s="430"/>
    </row>
    <row r="15" spans="2:13" ht="18.75">
      <c r="B15" s="596" t="s">
        <v>579</v>
      </c>
      <c r="C15" s="597"/>
      <c r="D15" s="597"/>
      <c r="E15" s="597"/>
      <c r="F15" s="597"/>
      <c r="G15" s="597"/>
      <c r="H15" s="597"/>
      <c r="I15" s="593"/>
      <c r="J15" s="581"/>
      <c r="K15" s="590"/>
    </row>
    <row r="16" spans="2:13" ht="18.75">
      <c r="B16" s="594"/>
      <c r="C16" s="595"/>
      <c r="D16" s="595"/>
      <c r="E16" s="595"/>
      <c r="F16" s="595"/>
      <c r="G16" s="595"/>
      <c r="H16" s="595"/>
      <c r="I16" s="542">
        <v>738244261</v>
      </c>
      <c r="J16" s="580"/>
      <c r="K16" s="589">
        <f>+I16/I22</f>
        <v>0.36467779473961354</v>
      </c>
    </row>
    <row r="17" spans="2:13" ht="18.75">
      <c r="B17" s="596" t="s">
        <v>580</v>
      </c>
      <c r="C17" s="597"/>
      <c r="D17" s="597"/>
      <c r="E17" s="597"/>
      <c r="F17" s="597"/>
      <c r="G17" s="597"/>
      <c r="H17" s="597"/>
      <c r="I17" s="593"/>
      <c r="J17" s="581"/>
      <c r="K17" s="590"/>
    </row>
    <row r="18" spans="2:13" ht="18.75" customHeight="1">
      <c r="B18" s="598" t="s">
        <v>581</v>
      </c>
      <c r="C18" s="599"/>
      <c r="D18" s="599"/>
      <c r="E18" s="599"/>
      <c r="F18" s="599"/>
      <c r="G18" s="599"/>
      <c r="H18" s="599"/>
      <c r="I18" s="544">
        <f>SUM(I12:I17)</f>
        <v>1443197643</v>
      </c>
      <c r="J18" s="580"/>
      <c r="K18" s="544"/>
    </row>
    <row r="19" spans="2:13" ht="18" customHeight="1">
      <c r="B19" s="587"/>
      <c r="C19" s="588"/>
      <c r="D19" s="588"/>
      <c r="E19" s="588"/>
      <c r="F19" s="588"/>
      <c r="G19" s="588"/>
      <c r="H19" s="588"/>
      <c r="I19" s="545"/>
      <c r="J19" s="581"/>
      <c r="K19" s="545"/>
    </row>
    <row r="20" spans="2:13" ht="15" customHeight="1">
      <c r="B20" s="585" t="s">
        <v>608</v>
      </c>
      <c r="C20" s="586"/>
      <c r="D20" s="586"/>
      <c r="E20" s="586"/>
      <c r="F20" s="586"/>
      <c r="G20" s="586"/>
      <c r="H20" s="586"/>
      <c r="I20" s="456">
        <f>+I11+I18</f>
        <v>2024374041</v>
      </c>
      <c r="J20" s="457"/>
      <c r="K20" s="458"/>
    </row>
    <row r="21" spans="2:13" ht="15" customHeight="1">
      <c r="B21" s="585" t="s">
        <v>609</v>
      </c>
      <c r="C21" s="586"/>
      <c r="D21" s="586"/>
      <c r="E21" s="586"/>
      <c r="F21" s="586"/>
      <c r="G21" s="586"/>
      <c r="H21" s="586"/>
      <c r="I21" s="456">
        <v>0</v>
      </c>
      <c r="J21" s="457"/>
      <c r="K21" s="458"/>
    </row>
    <row r="22" spans="2:13" ht="15.75" customHeight="1">
      <c r="B22" s="591" t="s">
        <v>610</v>
      </c>
      <c r="C22" s="592"/>
      <c r="D22" s="592"/>
      <c r="E22" s="592"/>
      <c r="F22" s="592"/>
      <c r="G22" s="592"/>
      <c r="H22" s="592"/>
      <c r="I22" s="456">
        <f>+I20-I21</f>
        <v>2024374041</v>
      </c>
      <c r="J22" s="454"/>
      <c r="K22" s="455"/>
      <c r="M22" s="336"/>
    </row>
    <row r="25" spans="2:13" ht="20.25">
      <c r="B25" s="606" t="s">
        <v>494</v>
      </c>
      <c r="C25" s="607"/>
      <c r="D25" s="607"/>
      <c r="E25" s="607"/>
      <c r="F25" s="607"/>
      <c r="G25" s="607"/>
      <c r="H25" s="607"/>
      <c r="I25" s="608"/>
      <c r="J25" s="564"/>
      <c r="K25" s="565"/>
    </row>
    <row r="26" spans="2:13" ht="20.25">
      <c r="B26" s="606" t="s">
        <v>495</v>
      </c>
      <c r="C26" s="607"/>
      <c r="D26" s="607"/>
      <c r="E26" s="607"/>
      <c r="F26" s="607"/>
      <c r="G26" s="607"/>
      <c r="H26" s="607"/>
      <c r="I26" s="608"/>
      <c r="J26" s="565"/>
      <c r="K26" s="565"/>
    </row>
    <row r="27" spans="2:13" ht="15.75">
      <c r="B27" s="564" t="s">
        <v>496</v>
      </c>
      <c r="C27" s="565"/>
      <c r="D27" s="565"/>
      <c r="E27" s="565"/>
      <c r="F27" s="565"/>
      <c r="G27" s="565"/>
      <c r="H27" s="565"/>
      <c r="I27" s="565"/>
      <c r="J27" s="568" t="s">
        <v>501</v>
      </c>
      <c r="K27" s="569"/>
    </row>
    <row r="28" spans="2:13" ht="15.75">
      <c r="B28" s="564" t="s">
        <v>497</v>
      </c>
      <c r="C28" s="565"/>
      <c r="D28" s="565"/>
      <c r="E28" s="565"/>
      <c r="F28" s="565"/>
      <c r="G28" s="565"/>
      <c r="H28" s="565"/>
      <c r="I28" s="565"/>
      <c r="J28" s="568" t="s">
        <v>502</v>
      </c>
      <c r="K28" s="569"/>
    </row>
    <row r="29" spans="2:13" ht="15.75">
      <c r="B29" s="566" t="s">
        <v>498</v>
      </c>
      <c r="C29" s="567"/>
      <c r="D29" s="567"/>
      <c r="E29" s="567"/>
      <c r="F29" s="567"/>
      <c r="G29" s="567"/>
      <c r="H29" s="567"/>
      <c r="I29" s="567"/>
      <c r="J29" s="570" t="s">
        <v>503</v>
      </c>
      <c r="K29" s="538"/>
    </row>
    <row r="30" spans="2:13">
      <c r="B30" s="385"/>
      <c r="C30" s="386"/>
      <c r="D30" s="386"/>
      <c r="E30" s="387"/>
      <c r="F30" s="387"/>
      <c r="G30" s="387"/>
      <c r="H30" s="387"/>
      <c r="I30" s="387"/>
      <c r="J30" s="387"/>
      <c r="K30" s="388"/>
    </row>
    <row r="31" spans="2:13" ht="15.75">
      <c r="B31" s="389" t="s">
        <v>506</v>
      </c>
      <c r="C31" s="390"/>
      <c r="D31" s="390"/>
      <c r="E31" s="391"/>
      <c r="F31" s="391"/>
      <c r="G31" s="391"/>
      <c r="H31" s="391"/>
      <c r="I31" s="391"/>
      <c r="J31" s="391"/>
      <c r="K31" s="392"/>
    </row>
    <row r="32" spans="2:13" ht="15.75">
      <c r="B32" s="389" t="s">
        <v>481</v>
      </c>
      <c r="C32" s="390"/>
      <c r="D32" s="390"/>
      <c r="E32" s="391"/>
      <c r="F32" s="400">
        <f>NOTAS!B51</f>
        <v>-157928760</v>
      </c>
      <c r="G32" s="391"/>
      <c r="H32" s="391"/>
      <c r="I32" s="391"/>
      <c r="J32" s="391"/>
      <c r="K32" s="392"/>
    </row>
    <row r="33" spans="2:13" ht="15.75">
      <c r="B33" s="389" t="s">
        <v>482</v>
      </c>
      <c r="C33" s="390"/>
      <c r="D33" s="390"/>
      <c r="E33" s="391"/>
      <c r="F33" s="400">
        <f>NOTAS!B52</f>
        <v>0</v>
      </c>
      <c r="G33" s="391"/>
      <c r="H33" s="391"/>
      <c r="I33" s="391"/>
      <c r="J33" s="391"/>
      <c r="K33" s="392"/>
    </row>
    <row r="34" spans="2:13" ht="15.75">
      <c r="B34" s="389" t="s">
        <v>504</v>
      </c>
      <c r="C34" s="390"/>
      <c r="D34" s="390"/>
      <c r="E34" s="391"/>
      <c r="F34" s="400">
        <f>SUM(F32:F33)</f>
        <v>-157928760</v>
      </c>
      <c r="G34" s="391"/>
      <c r="H34" s="391"/>
      <c r="I34" s="391"/>
      <c r="J34" s="391"/>
      <c r="K34" s="392"/>
    </row>
    <row r="35" spans="2:13" s="366" customFormat="1" ht="15.75">
      <c r="B35" s="389" t="s">
        <v>505</v>
      </c>
      <c r="C35" s="390"/>
      <c r="D35" s="390"/>
      <c r="E35" s="391"/>
      <c r="F35" s="400">
        <f>I20+F34</f>
        <v>1866445281</v>
      </c>
      <c r="G35" s="391"/>
      <c r="H35" s="391"/>
      <c r="I35" s="391"/>
      <c r="J35" s="391"/>
      <c r="K35" s="392"/>
      <c r="M35"/>
    </row>
    <row r="36" spans="2:13" s="366" customFormat="1" ht="15.75">
      <c r="B36" s="389"/>
      <c r="C36" s="390"/>
      <c r="D36" s="390"/>
      <c r="E36" s="391"/>
      <c r="F36" s="400"/>
      <c r="G36" s="391"/>
      <c r="H36" s="391"/>
      <c r="I36" s="391"/>
      <c r="J36" s="391"/>
      <c r="K36" s="392"/>
      <c r="M36"/>
    </row>
    <row r="37" spans="2:13" s="366" customFormat="1" ht="15.75">
      <c r="B37" s="393" t="s">
        <v>565</v>
      </c>
      <c r="C37" s="394"/>
      <c r="D37" s="394"/>
      <c r="E37" s="395"/>
      <c r="F37" s="399"/>
      <c r="G37" s="395"/>
      <c r="H37" s="395"/>
      <c r="I37" s="395"/>
      <c r="J37" s="395"/>
      <c r="K37" s="396"/>
      <c r="M37"/>
    </row>
  </sheetData>
  <mergeCells count="39">
    <mergeCell ref="I1:K2"/>
    <mergeCell ref="B4:K4"/>
    <mergeCell ref="B5:K5"/>
    <mergeCell ref="B6:K6"/>
    <mergeCell ref="B8:K8"/>
    <mergeCell ref="J29:K29"/>
    <mergeCell ref="B9:H10"/>
    <mergeCell ref="I9:I10"/>
    <mergeCell ref="B11:H11"/>
    <mergeCell ref="B14:H14"/>
    <mergeCell ref="B15:H15"/>
    <mergeCell ref="B25:I25"/>
    <mergeCell ref="J25:K26"/>
    <mergeCell ref="B26:I26"/>
    <mergeCell ref="B27:I27"/>
    <mergeCell ref="J27:K27"/>
    <mergeCell ref="B28:I28"/>
    <mergeCell ref="J28:K28"/>
    <mergeCell ref="J16:J17"/>
    <mergeCell ref="K16:K17"/>
    <mergeCell ref="J18:J19"/>
    <mergeCell ref="B22:H22"/>
    <mergeCell ref="I14:I15"/>
    <mergeCell ref="I16:I17"/>
    <mergeCell ref="I18:I19"/>
    <mergeCell ref="B29:I29"/>
    <mergeCell ref="B16:H16"/>
    <mergeCell ref="B17:H17"/>
    <mergeCell ref="B18:H18"/>
    <mergeCell ref="J12:J13"/>
    <mergeCell ref="K12:K13"/>
    <mergeCell ref="J9:K9"/>
    <mergeCell ref="B21:H21"/>
    <mergeCell ref="B19:H19"/>
    <mergeCell ref="B20:H20"/>
    <mergeCell ref="K18:K19"/>
    <mergeCell ref="J14:J15"/>
    <mergeCell ref="K14:K15"/>
    <mergeCell ref="I12:I13"/>
  </mergeCells>
  <pageMargins left="0.70866141732283472" right="0.70866141732283472" top="0.74803149606299213" bottom="0.74803149606299213" header="0.31496062992125984" footer="0.31496062992125984"/>
  <pageSetup paperSize="300" scale="6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E8"/>
  <sheetViews>
    <sheetView workbookViewId="0">
      <selection activeCell="F8" sqref="F8"/>
    </sheetView>
  </sheetViews>
  <sheetFormatPr baseColWidth="10" defaultRowHeight="15"/>
  <cols>
    <col min="1" max="1" width="23" customWidth="1"/>
    <col min="2" max="2" width="10.88671875" customWidth="1"/>
    <col min="3" max="3" width="20" customWidth="1"/>
  </cols>
  <sheetData>
    <row r="1" spans="1:5" ht="22.5">
      <c r="A1" s="427" t="s">
        <v>64</v>
      </c>
      <c r="B1" s="428" t="s">
        <v>369</v>
      </c>
      <c r="C1" s="428" t="s">
        <v>540</v>
      </c>
      <c r="D1" s="420"/>
      <c r="E1" s="420"/>
    </row>
    <row r="2" spans="1:5">
      <c r="A2" s="421" t="s">
        <v>371</v>
      </c>
      <c r="B2" s="422">
        <v>4349</v>
      </c>
      <c r="C2" s="423">
        <f>B2/B8</f>
        <v>0.72483333333333333</v>
      </c>
      <c r="D2" s="420"/>
      <c r="E2" s="420"/>
    </row>
    <row r="3" spans="1:5">
      <c r="A3" s="421" t="s">
        <v>375</v>
      </c>
      <c r="B3" s="422">
        <v>597</v>
      </c>
      <c r="C3" s="423">
        <f>B3/B8</f>
        <v>9.9500000000000005E-2</v>
      </c>
      <c r="D3" s="420"/>
      <c r="E3" s="420"/>
    </row>
    <row r="4" spans="1:5">
      <c r="A4" s="421" t="s">
        <v>538</v>
      </c>
      <c r="B4" s="422">
        <v>315</v>
      </c>
      <c r="C4" s="423">
        <f>B4/B8</f>
        <v>5.2499999999999998E-2</v>
      </c>
      <c r="D4" s="420"/>
      <c r="E4" s="420"/>
    </row>
    <row r="5" spans="1:5">
      <c r="A5" s="421" t="s">
        <v>376</v>
      </c>
      <c r="B5" s="422">
        <v>205</v>
      </c>
      <c r="C5" s="423">
        <f>B5/B8</f>
        <v>3.4166666666666665E-2</v>
      </c>
      <c r="D5" s="420"/>
      <c r="E5" s="420"/>
    </row>
    <row r="6" spans="1:5">
      <c r="A6" s="421" t="s">
        <v>539</v>
      </c>
      <c r="B6" s="422">
        <v>292</v>
      </c>
      <c r="C6" s="423">
        <f>B6/B8</f>
        <v>4.8666666666666664E-2</v>
      </c>
      <c r="D6" s="420"/>
      <c r="E6" s="420"/>
    </row>
    <row r="7" spans="1:5">
      <c r="A7" s="421" t="s">
        <v>374</v>
      </c>
      <c r="B7" s="422">
        <v>242</v>
      </c>
      <c r="C7" s="423">
        <f>B7/B8</f>
        <v>4.0333333333333332E-2</v>
      </c>
      <c r="D7" s="420"/>
      <c r="E7" s="420"/>
    </row>
    <row r="8" spans="1:5">
      <c r="A8" s="424" t="s">
        <v>27</v>
      </c>
      <c r="B8" s="425">
        <f>SUM(B2:B7)</f>
        <v>6000</v>
      </c>
      <c r="C8" s="426">
        <f>SUM(C2:C7)</f>
        <v>1</v>
      </c>
    </row>
  </sheetData>
  <pageMargins left="0.7" right="0.7" top="0.75" bottom="0.75" header="0.3" footer="0.3"/>
  <pageSetup paperSize="300" orientation="portrait" verticalDpi="0" r:id="rId1"/>
  <drawing r:id="rId2"/>
  <legacy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14"/>
  <sheetViews>
    <sheetView showGridLines="0" workbookViewId="0">
      <selection activeCell="C10" sqref="C10"/>
    </sheetView>
  </sheetViews>
  <sheetFormatPr baseColWidth="10" defaultColWidth="11.5546875" defaultRowHeight="11.25"/>
  <cols>
    <col min="1" max="1" width="16.109375" style="342" bestFit="1" customWidth="1"/>
    <col min="2" max="2" width="12.44140625" style="342" customWidth="1"/>
    <col min="3" max="3" width="24.21875" style="342" customWidth="1"/>
    <col min="4" max="4" width="9.6640625" style="342" customWidth="1"/>
    <col min="5" max="5" width="16.5546875" style="342" customWidth="1"/>
    <col min="6" max="16384" width="11.5546875" style="342"/>
  </cols>
  <sheetData>
    <row r="1" spans="1:6" ht="12">
      <c r="A1" s="345" t="s">
        <v>450</v>
      </c>
      <c r="B1" s="341"/>
      <c r="C1" s="345" t="s">
        <v>441</v>
      </c>
      <c r="D1" s="341"/>
      <c r="E1" s="345" t="s">
        <v>442</v>
      </c>
      <c r="F1" s="341"/>
    </row>
    <row r="2" spans="1:6" ht="12">
      <c r="A2" s="346" t="s">
        <v>440</v>
      </c>
      <c r="B2" s="343"/>
      <c r="C2" s="346" t="s">
        <v>419</v>
      </c>
      <c r="D2" s="341"/>
      <c r="E2" s="346" t="s">
        <v>417</v>
      </c>
      <c r="F2" s="343"/>
    </row>
    <row r="3" spans="1:6" ht="12">
      <c r="A3" s="346" t="s">
        <v>418</v>
      </c>
      <c r="B3" s="343"/>
      <c r="C3" s="346" t="s">
        <v>471</v>
      </c>
      <c r="D3" s="341"/>
      <c r="E3" s="346" t="s">
        <v>418</v>
      </c>
      <c r="F3" s="343"/>
    </row>
    <row r="4" spans="1:6" ht="12">
      <c r="A4" s="347"/>
      <c r="B4" s="344"/>
      <c r="C4" s="346" t="s">
        <v>460</v>
      </c>
      <c r="D4" s="344"/>
      <c r="E4" s="347"/>
      <c r="F4" s="344"/>
    </row>
    <row r="5" spans="1:6" ht="12">
      <c r="A5" s="347"/>
      <c r="B5" s="344"/>
      <c r="C5" s="346" t="s">
        <v>422</v>
      </c>
      <c r="D5" s="344"/>
      <c r="E5" s="344"/>
      <c r="F5" s="344"/>
    </row>
    <row r="9" spans="1:6" ht="12">
      <c r="A9" s="345" t="s">
        <v>450</v>
      </c>
      <c r="B9" s="341"/>
      <c r="C9" s="345" t="s">
        <v>441</v>
      </c>
      <c r="D9" s="341"/>
      <c r="E9" s="345" t="s">
        <v>442</v>
      </c>
      <c r="F9" s="341"/>
    </row>
    <row r="10" spans="1:6" ht="12">
      <c r="A10" s="346" t="s">
        <v>440</v>
      </c>
      <c r="B10" s="343"/>
      <c r="C10" s="346" t="s">
        <v>419</v>
      </c>
      <c r="D10" s="341"/>
      <c r="E10" s="346" t="s">
        <v>417</v>
      </c>
      <c r="F10" s="343"/>
    </row>
    <row r="11" spans="1:6" ht="12">
      <c r="A11" s="346" t="s">
        <v>418</v>
      </c>
      <c r="B11" s="343"/>
      <c r="C11" s="346" t="s">
        <v>451</v>
      </c>
      <c r="D11" s="341"/>
      <c r="E11" s="346" t="s">
        <v>418</v>
      </c>
      <c r="F11" s="343"/>
    </row>
    <row r="12" spans="1:6" ht="12">
      <c r="A12" s="347"/>
      <c r="B12" s="344"/>
      <c r="C12" s="346" t="s">
        <v>460</v>
      </c>
      <c r="D12" s="344"/>
      <c r="E12" s="347"/>
      <c r="F12" s="344"/>
    </row>
    <row r="13" spans="1:6" ht="12">
      <c r="A13" s="347"/>
      <c r="B13" s="344"/>
      <c r="C13" s="346" t="s">
        <v>422</v>
      </c>
      <c r="D13" s="344"/>
      <c r="E13" s="344"/>
      <c r="F13" s="344"/>
    </row>
    <row r="14" spans="1:6">
      <c r="A14" s="348"/>
      <c r="C14" s="347"/>
    </row>
  </sheetData>
  <pageMargins left="0.7" right="0.7" top="0.75" bottom="0.75" header="0.3" footer="0.3"/>
  <pageSetup orientation="portrait" horizontalDpi="4294967295" verticalDpi="4294967295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IdBDQ/CLCybkm7NUNho9I3tbARounij59KwqvYeo84w=</DigestValue>
    </Reference>
    <Reference Type="http://www.w3.org/2000/09/xmldsig#Object" URI="#idOfficeObject">
      <DigestMethod Algorithm="http://www.w3.org/2001/04/xmlenc#sha256"/>
      <DigestValue>/8E3hiq6jRYwE5kgX8WFHdT3vs7Xe6Yz/Lg3taQL2GU=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EaRHyzb413bBBIInlxqcE7wTOsBEoj0b6oXpN+pkSwI=</DigestValue>
    </Reference>
  </SignedInfo>
  <SignatureValue>OVkUwWcAIwHylSDAFc1wBHxVf+T59Xh8gpB3+jaIz/trAYFqY9ecMhMoUnw6/Qz3ozGBtvm2GdGR
YRHCELrichZOJwcIEtp/qTpdtAscKs3vQcKMPmmCK9NAKmEQTpTjm/+kpiLNw5iF2P0FUEaIflV/
miQTu8cp9eyhxiIUj/cKdVFZPoL3dDXDXtfXgEYIQ4kJ0rpAs0JtUF+aznACoEJcX3RiObQMmFWx
3biduRmfzodOCGWh4Wv6UK0R5URoIwlXu9Ht9q0N1kXoBzYhH+A0abNV0Rmb4K6vx4UHYMFmtwtT
JRsdUnSzrzfdjGtL9bX+q7QmPTrCiLpj/ykw7Q==</SignatureValue>
  <KeyInfo>
    <X509Data>
      <X509Certificate>MIIIDDCCBfSgAwIBAgIITmJu+qsOvl0wDQYJKoZIhvcNAQELBQAwWzEXMBUGA1UEBRMOUlVDIDgwMDUwMTcyLTExGjAYBgNVBAMTEUNBLURPQ1VNRU5UQSBTLkEuMRcwFQYDVQQKEw5ET0NVTUVOVEEgUy5BLjELMAkGA1UEBhMCUFkwHhcNMTkwOTE5MTkzMTM5WhcNMjEwOTE4MTk0MTM5WjCBnzELMAkGA1UEBhMCUFkxFDASBgNVBAQMC0tFTVBFUiBBQkVEMRIwEAYDVQQFEwlDSTMyNTk2NjIxFjAUBgNVBCoMDUFORFJFUyBORVNTSU0xFzAVBgNVBAoMDlBFUlNPTkEgRklTSUNBMREwDwYDVQQLDAhGSVJNQSBGMjEiMCAGA1UEAwwZQU5EUkVTIE5FU1NJTSBLRU1QRVIgQUJFRDCCASIwDQYJKoZIhvcNAQEBBQADggEPADCCAQoCggEBAM8ssKe8mOGlHokuWkhSUH2S4hjyMiRPHFQxJQYHBRPc5EMbqGCEWie1vAiAFJghclLLyHckugtOVP9nCnbYxymnn9IqfTHKnlcnUL7k12F55ev3h+cNe65xUjpqIIqcuB6up7A6JXMT23crP3zltKwuNRu7YWCpYt0zDWzA48PUhXAPDfOEZs1PoQfIY3h+uZ3CWRZIKPlmpT/X1yiyHb/Bmy9fOmyrCoFI92Tz+KmwuzEDckwcz7e03tAJiz0o9L+vORArJE21NrGNHpq1XlG6jpm3gQsQR4GMjzMMCtunqBiKxeSNSRd97vDLAmjRITN5RJttR9LuFqQukNjg8EMCAwEAAaOCA40wggOJMAwGA1UdEwEB/wQCMAAwDgYDVR0PAQH/BAQDAgXgMCoGA1UdJQEB/wQgMB4GCCsGAQUFBwMBBggrBgEFBQcDAgYIKwYBBQUHAwQwHQYDVR0OBBYEFN32JTHy/5FX4kcnW1NEFCMPC4Mp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DIGA1UdEQQrMCmBJ2FuZHJlcy5rZW1wZXJAc2FubG9yZW56b3Nob3BwaW5n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IPSI+ZVAo1l9E2fG8GA9nUu8dWiTDKSjhqoqSnxVn9xI/tD2kHt1XvlCN3as7WoK9NmxkwxR8yrk4Tj32gs/UqDiMkQJg7JkJtj99ATcjgTofAue3zidUZmuuBgZVhI8Enn5rSkyS0OsVkymiRJsYH40cteEcfloJ+Il9H3VzVFV45edM6tarRb7utChizsCw/EvIW5Gayo6hAcr4hgsVRrq8uU8vPHGqlTcAIY3TfS7UPEuSHwazrWe0RC2XCKX+vlxJDj/sS+WfbLd6sGBH1Ryt8IlqO327pLvj9HJT6olSwgz9deRYnk904Dtq5LNHfo1UusJqNuma1ye+HRvUYSg+We6tjXLTswDPVX9rzxkWW+heTLdmAgyU/r0t0Gu2xDqUgJa0tEq7XxrtUQ3orqsKZLc/npY8MOfqiRCoJE6wIYzF/9UzA3f/GiyFKTMGXRHfKbxOX9wfBhGEBoNAgtC4GIEvbns8WophvYu+zy0LzOnneVt8POdMYH36I2AXVDIW5rKYMRGPzNTTTEY6IxwGxCH75gJVm/mRQE83q6UL1m+0XH785fbzTiJEE3C2P5qjaT2oFzLP+axMsOszNDrn3AGLD6Ow6pUvb/BO3da3bkT3UxKxKk3hqNlJIB29m2oWB1RaZmuGsbDzja51jt0KEMrt2fwNeD//GZTDri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</Transform>
          <Transform Algorithm="http://www.w3.org/TR/2001/REC-xml-c14n-20010315"/>
        </Transforms>
        <DigestMethod Algorithm="http://www.w3.org/2001/04/xmlenc#sha256"/>
        <DigestValue>gZQuyuAZqfU+0x+yWgNTM94Z5kh0MNFzeUekxB2z9oM=</DigestValue>
      </Reference>
      <Reference URI="/xl/calcChain.xml?ContentType=application/vnd.openxmlformats-officedocument.spreadsheetml.calcChain+xml">
        <DigestMethod Algorithm="http://www.w3.org/2001/04/xmlenc#sha256"/>
        <DigestValue>4JYoF8Ubdh20vkkMVqYyk/5B1NLqEKHo3frpnsoPgBg=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gFfeqwamM25+Fvm4soG/GGqnzMqGsvCzfb3WapD3ZDw=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09yPpGq3MZQpK0RtFseVsnCjoRpNef/CSSG5VHcDFaE=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l6JraaIXAVuwMYOuu4ponXXW0OslP+GOLKPxtlDY2gQ=</DigestValue>
      </Reference>
      <Reference URI="/xl/drawings/drawing1.xml?ContentType=application/vnd.openxmlformats-officedocument.drawing+xml">
        <DigestMethod Algorithm="http://www.w3.org/2001/04/xmlenc#sha256"/>
        <DigestValue>Kq+w29V/bhy1QgCp9Ci+BG/IigLVZMsufG7PmnxDnH0=</DigestValue>
      </Reference>
      <Reference URI="/xl/drawings/drawing2.xml?ContentType=application/vnd.openxmlformats-officedocument.drawing+xml">
        <DigestMethod Algorithm="http://www.w3.org/2001/04/xmlenc#sha256"/>
        <DigestValue>c6939tY7A0CxuknWMmV9ZBOWbpB9kGqO1+jICUP7Xjs=</DigestValue>
      </Reference>
      <Reference URI="/xl/drawings/drawing3.xml?ContentType=application/vnd.openxmlformats-officedocument.drawing+xml">
        <DigestMethod Algorithm="http://www.w3.org/2001/04/xmlenc#sha256"/>
        <DigestValue>RF4KJPMDrsoywjlL5TZ8PVSs8JqZSsX9KBX1bPg+moQ=</DigestValue>
      </Reference>
      <Reference URI="/xl/drawings/drawing4.xml?ContentType=application/vnd.openxmlformats-officedocument.drawing+xml">
        <DigestMethod Algorithm="http://www.w3.org/2001/04/xmlenc#sha256"/>
        <DigestValue>x2w6i0HLCrJZnJV9htrfsPuMiJT5UY3ZzzFcQiNdGMc=</DigestValue>
      </Reference>
      <Reference URI="/xl/drawings/drawing5.xml?ContentType=application/vnd.openxmlformats-officedocument.drawing+xml">
        <DigestMethod Algorithm="http://www.w3.org/2001/04/xmlenc#sha256"/>
        <DigestValue>35PMyqe6FEacY1xS27CkjjOD643YeDgOdknEv1bOlEs=</DigestValue>
      </Reference>
      <Reference URI="/xl/drawings/vmlDrawing1.vml?ContentType=application/vnd.openxmlformats-officedocument.vmlDrawing">
        <DigestMethod Algorithm="http://www.w3.org/2001/04/xmlenc#sha256"/>
        <DigestValue>GdaYM7rc7DSpTjgWXsshac+UBfJiyFBu51S59iS6kRY=</DigestValue>
      </Reference>
      <Reference URI="/xl/drawings/vmlDrawing2.vml?ContentType=application/vnd.openxmlformats-officedocument.vmlDrawing">
        <DigestMethod Algorithm="http://www.w3.org/2001/04/xmlenc#sha256"/>
        <DigestValue>Dif4ACE9khM7JH5EcJ4okZA+VKFz6ARCeF2GwB/sVbI=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1bKE8P1K8k9eOOO1lgUnCzDDuWd7gaKWOu9L0ytKDNE=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2TSe66rXFNt42C7Iwv6+lWaHfp0J/IDz63aMD8GLMqk=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ynjp6OP+JbSxqD0okk8iz9kXxXy3YBLQyvXNBGuj8fM=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jSzvqcO9gNkJ0yHz2+J2SxRDeq35lYbIS+EMpyKIAss=</DigestValue>
      </Reference>
      <Reference URI="/xl/media/image1.emf?ContentType=image/x-emf">
        <DigestMethod Algorithm="http://www.w3.org/2001/04/xmlenc#sha256"/>
        <DigestValue>uM7/WU5S77fZkJO4I2aKSPcHby/wWdHStgO8206sMyk=</DigestValue>
      </Reference>
      <Reference URI="/xl/media/image2.emf?ContentType=image/x-emf">
        <DigestMethod Algorithm="http://www.w3.org/2001/04/xmlenc#sha256"/>
        <DigestValue>8RADeZeGsaLqd7xvcyGS33eDNaRuAibzTMlVDxQdIpk=</DigestValue>
      </Reference>
      <Reference URI="/xl/media/image3.emf?ContentType=image/x-emf">
        <DigestMethod Algorithm="http://www.w3.org/2001/04/xmlenc#sha256"/>
        <DigestValue>iDCnJFTZu7K4y8v1aUuUZytTAHzP80XXMN309HHAVXs=</DigestValue>
      </Reference>
      <Reference URI="/xl/media/image4.emf?ContentType=image/x-emf">
        <DigestMethod Algorithm="http://www.w3.org/2001/04/xmlenc#sha256"/>
        <DigestValue>9X0o6ajwpwV5MGenpl9YPsU1CWzKtlISNC2W9ECW7kI=</DigestValue>
      </Reference>
      <Reference URI="/xl/media/image5.emf?ContentType=image/x-emf">
        <DigestMethod Algorithm="http://www.w3.org/2001/04/xmlenc#sha256"/>
        <DigestValue>snnevTFP7blM22cygTG1el1Y8WR9S8Z3RKRDTm4J1W8=</DigestValue>
      </Reference>
      <Reference URI="/xl/media/image6.emf?ContentType=image/x-emf">
        <DigestMethod Algorithm="http://www.w3.org/2001/04/xmlenc#sha256"/>
        <DigestValue>snnevTFP7blM22cygTG1el1Y8WR9S8Z3RKRDTm4J1W8=</DigestValue>
      </Reference>
      <Reference URI="/xl/media/image7.emf?ContentType=image/x-emf">
        <DigestMethod Algorithm="http://www.w3.org/2001/04/xmlenc#sha256"/>
        <DigestValue>oPiqiAQakGkP++5vEchzIqjFwkBpTJLJiEtBxQf3iKM=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TcG9ieav1lIUHXligkDFDM9fZ3bS9/cv8pCg02UHBfg=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gjwIifr5QHh2iVaRoKMV/Tsc18dh8pTi1Lx6zenKcck=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dNqkxXjO8Xjz26J/ycIzcb6pDRdszPgH63vfw2+DGWc=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HuBfa3o7gpWgvGMPIEbqyYmVa21wZFkuhUHSyFZjUTg=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HuBfa3o7gpWgvGMPIEbqyYmVa21wZFkuhUHSyFZjUTg=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qQQclZWkJKYYZTSdOyOB0nGVcS9sb7fzqr++MYeBMW0=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ywPTDzec76zA4vlVTovyIC9J92p4+EGvdqO0gkhDj+4=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YdCG/5RtzX2dToN2siejY8Aj/a0ge0PCQNa9se/Km6U=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Oa4iKaOFpgo4pWttNoi13ftCrbNc9WxwVhkaMWWzpwA=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YdCG/5RtzX2dToN2siejY8Aj/a0ge0PCQNa9se/Km6U=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j94qe1KkgvYueSIpdIALY9BL0dgFw5Yf00FzYKsOIrQ=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5iQDbTlTanqzFbwHZljsdk4+S73rwsVRdcaMK64m8EM=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uQzbCt0VvWbJh8F7wzJcZaVhIlQEz2PMl7N6JV2FiiA=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qQQclZWkJKYYZTSdOyOB0nGVcS9sb7fzqr++MYeBMW0=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NL1rAV30JExJ7s6rQwjvjMITvCoBsCvNVCz4xKhqB90=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aV9MYsez2kwPgP8+Zt0rVc4wNLzfMy1HAbH7GE8qjyw=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NL1rAV30JExJ7s6rQwjvjMITvCoBsCvNVCz4xKhqB90=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dNqkxXjO8Xjz26J/ycIzcb6pDRdszPgH63vfw2+DGWc=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dNqkxXjO8Xjz26J/ycIzcb6pDRdszPgH63vfw2+DGWc=</DigestValue>
      </Reference>
      <Reference URI="/xl/sharedStrings.xml?ContentType=application/vnd.openxmlformats-officedocument.spreadsheetml.sharedStrings+xml">
        <DigestMethod Algorithm="http://www.w3.org/2001/04/xmlenc#sha256"/>
        <DigestValue>vtx0gbP3YmYC+etAaTGAm4OXJdjvOvHkAUFh4O0kcaw=</DigestValue>
      </Reference>
      <Reference URI="/xl/styles.xml?ContentType=application/vnd.openxmlformats-officedocument.spreadsheetml.styles+xml">
        <DigestMethod Algorithm="http://www.w3.org/2001/04/xmlenc#sha256"/>
        <DigestValue>v9jeUH2E+kVKFLmeaAHZn4EiygwVBCT9VSUlAxdl6c4=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+mnEj5FKTuK9NgUSLp4WUFS0PKMKImXaW8O0qLErQYg=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3PBeopVucSLN/8bPMZRf7JRGY3xg6RBgSPTdfP1QWRs=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BW13LjEKaEXRjIa2jXYQllSRmBFgqp8rbML9TX2/npU=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mbO7mS0OORgb24mMe5MIxBdACA8KKw89hYR3p2ESfxA=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yPnVal7XD6BWrX1i6bJZVUUHCO2wpsD6SjUXhLXKjUs=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g/L+SzAf1HeF1Vi6jwE+PYaU2rcQsXkzNkhDOYIBTGs=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5egzLMuRaANZOfc+c6Cgki1fXc+Akm9d4qjhKw6cz9k=</DigestValue>
      </Reference>
      <Reference URI="/xl/worksheets/sheet1.xml?ContentType=application/vnd.openxmlformats-officedocument.spreadsheetml.worksheet+xml">
        <DigestMethod Algorithm="http://www.w3.org/2001/04/xmlenc#sha256"/>
        <DigestValue>Vdq0O85E+2baLVz+X8uQzHF2tBXw5GRYqByw0Hb0sr0=</DigestValue>
      </Reference>
      <Reference URI="/xl/worksheets/sheet10.xml?ContentType=application/vnd.openxmlformats-officedocument.spreadsheetml.worksheet+xml">
        <DigestMethod Algorithm="http://www.w3.org/2001/04/xmlenc#sha256"/>
        <DigestValue>+KXUgZqglWFUt02FJcFHYbVulSvbiD0DNOTIOqtHW+A=</DigestValue>
      </Reference>
      <Reference URI="/xl/worksheets/sheet11.xml?ContentType=application/vnd.openxmlformats-officedocument.spreadsheetml.worksheet+xml">
        <DigestMethod Algorithm="http://www.w3.org/2001/04/xmlenc#sha256"/>
        <DigestValue>3dE7/0IpCik+XDldVv9u/8w4KKCGNF+EsdUnPZ8gTTM=</DigestValue>
      </Reference>
      <Reference URI="/xl/worksheets/sheet12.xml?ContentType=application/vnd.openxmlformats-officedocument.spreadsheetml.worksheet+xml">
        <DigestMethod Algorithm="http://www.w3.org/2001/04/xmlenc#sha256"/>
        <DigestValue>jEHuInQSlowI+ITNCKcP6Q1E5ld7mN7mlk7KSRXUIWQ=</DigestValue>
      </Reference>
      <Reference URI="/xl/worksheets/sheet13.xml?ContentType=application/vnd.openxmlformats-officedocument.spreadsheetml.worksheet+xml">
        <DigestMethod Algorithm="http://www.w3.org/2001/04/xmlenc#sha256"/>
        <DigestValue>4nVlKIddZcWaCR3u+MymsYSSGfGvNp/E0+QQedwn/kE=</DigestValue>
      </Reference>
      <Reference URI="/xl/worksheets/sheet14.xml?ContentType=application/vnd.openxmlformats-officedocument.spreadsheetml.worksheet+xml">
        <DigestMethod Algorithm="http://www.w3.org/2001/04/xmlenc#sha256"/>
        <DigestValue>y8ioLxwcnKkCrrKgpM4z6NFs1d/93r+qtXGTnbyAUxs=</DigestValue>
      </Reference>
      <Reference URI="/xl/worksheets/sheet15.xml?ContentType=application/vnd.openxmlformats-officedocument.spreadsheetml.worksheet+xml">
        <DigestMethod Algorithm="http://www.w3.org/2001/04/xmlenc#sha256"/>
        <DigestValue>A93o5ws+SQ2ZI3qIScgRMZsA4CuDdeBEAVDTsBnN0qo=</DigestValue>
      </Reference>
      <Reference URI="/xl/worksheets/sheet16.xml?ContentType=application/vnd.openxmlformats-officedocument.spreadsheetml.worksheet+xml">
        <DigestMethod Algorithm="http://www.w3.org/2001/04/xmlenc#sha256"/>
        <DigestValue>bbIxgZzLh+mS0sA6A9k+6292hivvHr2QXHB9iNEKJh8=</DigestValue>
      </Reference>
      <Reference URI="/xl/worksheets/sheet17.xml?ContentType=application/vnd.openxmlformats-officedocument.spreadsheetml.worksheet+xml">
        <DigestMethod Algorithm="http://www.w3.org/2001/04/xmlenc#sha256"/>
        <DigestValue>MsRmhgUA9sSvHbdp/P+n8HOv0ISTTiwIAzpEs+odyIw=</DigestValue>
      </Reference>
      <Reference URI="/xl/worksheets/sheet18.xml?ContentType=application/vnd.openxmlformats-officedocument.spreadsheetml.worksheet+xml">
        <DigestMethod Algorithm="http://www.w3.org/2001/04/xmlenc#sha256"/>
        <DigestValue>VE1eIKHdJDfOY6ab4kSyoF2M4GWAW179PjCs0aJxB30=</DigestValue>
      </Reference>
      <Reference URI="/xl/worksheets/sheet19.xml?ContentType=application/vnd.openxmlformats-officedocument.spreadsheetml.worksheet+xml">
        <DigestMethod Algorithm="http://www.w3.org/2001/04/xmlenc#sha256"/>
        <DigestValue>Fge2MBeF3hNEbhaTUJagHWWKZXO9YBxN8UwopE79/iE=</DigestValue>
      </Reference>
      <Reference URI="/xl/worksheets/sheet2.xml?ContentType=application/vnd.openxmlformats-officedocument.spreadsheetml.worksheet+xml">
        <DigestMethod Algorithm="http://www.w3.org/2001/04/xmlenc#sha256"/>
        <DigestValue>8Dtj0dplPHp2b20QEekdpj+OP9hsqAKepBzT+Bnq2io=</DigestValue>
      </Reference>
      <Reference URI="/xl/worksheets/sheet20.xml?ContentType=application/vnd.openxmlformats-officedocument.spreadsheetml.worksheet+xml">
        <DigestMethod Algorithm="http://www.w3.org/2001/04/xmlenc#sha256"/>
        <DigestValue>7HwOwl49OCHT3vb+34l2RYLfie/RRHH8y5YSZQn7N5Y=</DigestValue>
      </Reference>
      <Reference URI="/xl/worksheets/sheet21.xml?ContentType=application/vnd.openxmlformats-officedocument.spreadsheetml.worksheet+xml">
        <DigestMethod Algorithm="http://www.w3.org/2001/04/xmlenc#sha256"/>
        <DigestValue>s18BJoEDTSq07ozfceogg+pvsl9IQOOGPCkKuu/Ofjw=</DigestValue>
      </Reference>
      <Reference URI="/xl/worksheets/sheet3.xml?ContentType=application/vnd.openxmlformats-officedocument.spreadsheetml.worksheet+xml">
        <DigestMethod Algorithm="http://www.w3.org/2001/04/xmlenc#sha256"/>
        <DigestValue>EyOZ2krrPaAN/l7lTnFWP+1+y0s5E2so/BMyJlRXUcM=</DigestValue>
      </Reference>
      <Reference URI="/xl/worksheets/sheet4.xml?ContentType=application/vnd.openxmlformats-officedocument.spreadsheetml.worksheet+xml">
        <DigestMethod Algorithm="http://www.w3.org/2001/04/xmlenc#sha256"/>
        <DigestValue>NbPAlgABLqVTUfbkWUebkuBGKvY1uVMaWKKdGQuCvlQ=</DigestValue>
      </Reference>
      <Reference URI="/xl/worksheets/sheet5.xml?ContentType=application/vnd.openxmlformats-officedocument.spreadsheetml.worksheet+xml">
        <DigestMethod Algorithm="http://www.w3.org/2001/04/xmlenc#sha256"/>
        <DigestValue>MK1nRAG3hxN6DqMCird1HAU7qwDn64IPYeNVkFqNWSw=</DigestValue>
      </Reference>
      <Reference URI="/xl/worksheets/sheet6.xml?ContentType=application/vnd.openxmlformats-officedocument.spreadsheetml.worksheet+xml">
        <DigestMethod Algorithm="http://www.w3.org/2001/04/xmlenc#sha256"/>
        <DigestValue>Jxsc4twwkdyd9oL01yW4N4ZeMO5LBJOUc0O2NbbHXK0=</DigestValue>
      </Reference>
      <Reference URI="/xl/worksheets/sheet7.xml?ContentType=application/vnd.openxmlformats-officedocument.spreadsheetml.worksheet+xml">
        <DigestMethod Algorithm="http://www.w3.org/2001/04/xmlenc#sha256"/>
        <DigestValue>P8a1mHhj5Wp95FkZh771Ncn5GFm161xPCN1FtmnOIgo=</DigestValue>
      </Reference>
      <Reference URI="/xl/worksheets/sheet8.xml?ContentType=application/vnd.openxmlformats-officedocument.spreadsheetml.worksheet+xml">
        <DigestMethod Algorithm="http://www.w3.org/2001/04/xmlenc#sha256"/>
        <DigestValue>cfJCszkIpC/X7TyQJX7sFRg+NG5naFNvcoop7C2c2nM=</DigestValue>
      </Reference>
      <Reference URI="/xl/worksheets/sheet9.xml?ContentType=application/vnd.openxmlformats-officedocument.spreadsheetml.worksheet+xml">
        <DigestMethod Algorithm="http://www.w3.org/2001/04/xmlenc#sha256"/>
        <DigestValue>iJpsmT/z3RivHHDbQCYnnzr49WTJPuExY/nQeCVP5ek=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2020-11-12T20:53:40Z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CNV</SignatureComments>
          <WindowsVersion>10.0</WindowsVersion>
          <OfficeVersion>16.0.12527/19</OfficeVersion>
          <ApplicationVersion>16.0.12527</ApplicationVersion>
          <Monitors>1</Monitors>
          <HorizontalResolution>3840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2020-11-12T20:53:40Z</xd:SigningTime>
          <xd:SigningCertificate>
            <xd:Cert>
              <xd:CertDigest>
                <DigestMethod Algorithm="http://www.w3.org/2001/04/xmlenc#sha256"/>
                <DigestValue>ILJNtByWbIt2vItRVgkaM8tqLXxRijj3aIN8HCNeLUM=</DigestValue>
              </xd:CertDigest>
              <xd:IssuerSerial>
                <X509IssuerName>C=PY, O=DOCUMENTA S.A., CN=CA-DOCUMENTA S.A., SERIALNUMBER=RUC 80050172-1</X509IssuerName>
                <X509SerialNumber>5648198905566772829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CNV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21</vt:i4>
      </vt:variant>
    </vt:vector>
  </HeadingPairs>
  <TitlesOfParts>
    <vt:vector size="21" baseType="lpstr">
      <vt:lpstr>Balance</vt:lpstr>
      <vt:lpstr>Resultados</vt:lpstr>
      <vt:lpstr>Patrimonio</vt:lpstr>
      <vt:lpstr>Origen</vt:lpstr>
      <vt:lpstr>NOTAS</vt:lpstr>
      <vt:lpstr>Anexo A</vt:lpstr>
      <vt:lpstr>Anexo B</vt:lpstr>
      <vt:lpstr>Anexo C</vt:lpstr>
      <vt:lpstr>Anexo D</vt:lpstr>
      <vt:lpstr>Anexo E</vt:lpstr>
      <vt:lpstr>Anexo F</vt:lpstr>
      <vt:lpstr>Anexo G</vt:lpstr>
      <vt:lpstr>Anexo H</vt:lpstr>
      <vt:lpstr>Anexo I</vt:lpstr>
      <vt:lpstr>Anexo J</vt:lpstr>
      <vt:lpstr>Anexo 1</vt:lpstr>
      <vt:lpstr>Anexo 1 </vt:lpstr>
      <vt:lpstr>Hoja1</vt:lpstr>
      <vt:lpstr>Anexo 1 D</vt:lpstr>
      <vt:lpstr>ACCIONISTA</vt:lpstr>
      <vt:lpstr>fiema pp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Lic. Jorge Daniel Martí Varela</dc:creator>
  <cp:lastModifiedBy>andres</cp:lastModifiedBy>
  <cp:lastPrinted>2019-10-28T14:29:03Z</cp:lastPrinted>
  <dcterms:created xsi:type="dcterms:W3CDTF">1998-04-21T12:01:27Z</dcterms:created>
  <dcterms:modified xsi:type="dcterms:W3CDTF">2020-11-12T20:53:25Z</dcterms:modified>
</cp:coreProperties>
</file>